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E:\研究生\论文投稿\投稿crizotinib\2.PeerJ\supplementary files 1\"/>
    </mc:Choice>
  </mc:AlternateContent>
  <xr:revisionPtr revIDLastSave="0" documentId="13_ncr:1_{262C0346-930B-4E25-99B3-09975A1C311A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Drug crizotinib" sheetId="1" r:id="rId1"/>
    <sheet name="metabolite PF-0620182" sheetId="2" r:id="rId2"/>
    <sheet name="DAS Drug" sheetId="3" r:id="rId3"/>
    <sheet name="DAS Metabolite 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4" l="1"/>
  <c r="G25" i="4"/>
  <c r="H24" i="4"/>
  <c r="G24" i="4"/>
  <c r="H23" i="4"/>
  <c r="G23" i="4"/>
  <c r="H22" i="4"/>
  <c r="G22" i="4"/>
  <c r="H21" i="4"/>
  <c r="G21" i="4"/>
  <c r="H20" i="4"/>
  <c r="G20" i="4"/>
  <c r="H19" i="4"/>
  <c r="G19" i="4"/>
  <c r="H18" i="4"/>
  <c r="G18" i="4"/>
  <c r="H17" i="4"/>
  <c r="G17" i="4"/>
  <c r="H12" i="4"/>
  <c r="G12" i="4"/>
  <c r="H11" i="4"/>
  <c r="G11" i="4"/>
  <c r="H10" i="4"/>
  <c r="G10" i="4"/>
  <c r="H9" i="4"/>
  <c r="G9" i="4"/>
  <c r="H8" i="4"/>
  <c r="G8" i="4"/>
  <c r="H7" i="4"/>
  <c r="G7" i="4"/>
  <c r="H6" i="4"/>
  <c r="G6" i="4"/>
  <c r="H5" i="4"/>
  <c r="G5" i="4"/>
  <c r="H4" i="4"/>
  <c r="G4" i="4"/>
  <c r="H25" i="3"/>
  <c r="G25" i="3"/>
  <c r="H24" i="3"/>
  <c r="G24" i="3"/>
  <c r="H23" i="3"/>
  <c r="G23" i="3"/>
  <c r="H22" i="3"/>
  <c r="G22" i="3"/>
  <c r="H21" i="3"/>
  <c r="G21" i="3"/>
  <c r="H20" i="3"/>
  <c r="G20" i="3"/>
  <c r="H19" i="3"/>
  <c r="G19" i="3"/>
  <c r="H18" i="3"/>
  <c r="G18" i="3"/>
  <c r="H17" i="3"/>
  <c r="G17" i="3"/>
  <c r="H12" i="3"/>
  <c r="G12" i="3"/>
  <c r="H11" i="3"/>
  <c r="G11" i="3"/>
  <c r="H10" i="3"/>
  <c r="G10" i="3"/>
  <c r="H9" i="3"/>
  <c r="G9" i="3"/>
  <c r="H8" i="3"/>
  <c r="G8" i="3"/>
  <c r="H7" i="3"/>
  <c r="G7" i="3"/>
  <c r="H6" i="3"/>
  <c r="G6" i="3"/>
  <c r="H5" i="3"/>
  <c r="G5" i="3"/>
  <c r="H4" i="3"/>
  <c r="G4" i="3"/>
</calcChain>
</file>

<file path=xl/sharedStrings.xml><?xml version="1.0" encoding="utf-8"?>
<sst xmlns="http://schemas.openxmlformats.org/spreadsheetml/2006/main" count="818" uniqueCount="296">
  <si>
    <t>Name</t>
  </si>
  <si>
    <t>Sample Text</t>
  </si>
  <si>
    <t>RT</t>
  </si>
  <si>
    <t>Area</t>
  </si>
  <si>
    <t>IS Area</t>
  </si>
  <si>
    <t>Type</t>
  </si>
  <si>
    <t>Std. Conc</t>
  </si>
  <si>
    <t>Conc.</t>
  </si>
  <si>
    <t>%Dev</t>
  </si>
  <si>
    <t>Response</t>
  </si>
  <si>
    <t>S/N</t>
  </si>
  <si>
    <t>Vial</t>
  </si>
  <si>
    <t>Acq.Date</t>
  </si>
  <si>
    <t>Acq.Time</t>
  </si>
  <si>
    <t>Crizotinib-20240706-blank-1</t>
  </si>
  <si>
    <t>1:F,8</t>
  </si>
  <si>
    <t>Crizotinib-20240706-blank-2</t>
  </si>
  <si>
    <t>Crizotinib-20240706-S1</t>
  </si>
  <si>
    <t>Standard</t>
  </si>
  <si>
    <t>1:D,1</t>
  </si>
  <si>
    <t>Crizotinib-20240706-S2</t>
  </si>
  <si>
    <t>1:D,2</t>
  </si>
  <si>
    <t>Crizotinib-20240706-S3</t>
  </si>
  <si>
    <t>1:D,3</t>
  </si>
  <si>
    <t>Crizotinib-20240706-S4</t>
  </si>
  <si>
    <t>1:D,4</t>
  </si>
  <si>
    <t>Crizotinib-20240706-S5</t>
  </si>
  <si>
    <t>1:D,5</t>
  </si>
  <si>
    <t>Crizotinib-20240706-S6</t>
  </si>
  <si>
    <t>1:D,6</t>
  </si>
  <si>
    <t>Crizotinib-20240706-S7</t>
  </si>
  <si>
    <t>1:D,7</t>
  </si>
  <si>
    <t>Crizotinib-20240706-S8</t>
  </si>
  <si>
    <t>1:D,8</t>
  </si>
  <si>
    <t>Crizotinib-20240706-blank-3</t>
  </si>
  <si>
    <t>Crizotinib-20240706-E-1-1</t>
  </si>
  <si>
    <t>2:A,1</t>
  </si>
  <si>
    <t>Crizotinib-20240706-E-1-2</t>
  </si>
  <si>
    <t>2:A,2</t>
  </si>
  <si>
    <t>Crizotinib-20240706-E-1-3</t>
  </si>
  <si>
    <t>2:A,3</t>
  </si>
  <si>
    <t>Crizotinib-20240706-E-1-4</t>
  </si>
  <si>
    <t>2:A,4</t>
  </si>
  <si>
    <t>Crizotinib-20240706-E-1-5</t>
  </si>
  <si>
    <t>2:A,5</t>
  </si>
  <si>
    <t>Crizotinib-20240706-E-1-6</t>
  </si>
  <si>
    <t>2:A,6</t>
  </si>
  <si>
    <t>Crizotinib-20240706-E-1-7</t>
  </si>
  <si>
    <t>2:A,7</t>
  </si>
  <si>
    <t>Crizotinib-20240706-E-1-8</t>
  </si>
  <si>
    <t>2:A,8</t>
  </si>
  <si>
    <t>Crizotinib-20240706-E-1-9</t>
  </si>
  <si>
    <t>2:B,1</t>
  </si>
  <si>
    <t>Crizotinib-20240706-E-1-10</t>
  </si>
  <si>
    <t>2:B,2</t>
  </si>
  <si>
    <t>Crizotinib-20240706-E-1-11</t>
  </si>
  <si>
    <t>2:B,3</t>
  </si>
  <si>
    <t>Crizotinib-20240706-E-2-1</t>
  </si>
  <si>
    <t>2:B,4</t>
  </si>
  <si>
    <t>Crizotinib-20240706-E-2-2</t>
  </si>
  <si>
    <t>2:B,5</t>
  </si>
  <si>
    <t>Crizotinib-20240706-E-2-3</t>
  </si>
  <si>
    <t>2:B,6</t>
  </si>
  <si>
    <t>Crizotinib-20240706-E-2-4</t>
  </si>
  <si>
    <t>2:B,7</t>
  </si>
  <si>
    <t>Crizotinib-20240706-E-2-5</t>
  </si>
  <si>
    <t>2:B,8</t>
  </si>
  <si>
    <t>Crizotinib-20240706-E-2-6</t>
  </si>
  <si>
    <t>2:C,1</t>
  </si>
  <si>
    <t>Crizotinib-20240706-E-2-7</t>
  </si>
  <si>
    <t>2:C,2</t>
  </si>
  <si>
    <t>Crizotinib-20240706-E-2-8</t>
  </si>
  <si>
    <t>2:C,3</t>
  </si>
  <si>
    <t>Crizotinib-20240706-E-2-9</t>
  </si>
  <si>
    <t>2:C,4</t>
  </si>
  <si>
    <t>Crizotinib-20240706-E-2-10</t>
  </si>
  <si>
    <t>2:C,5</t>
  </si>
  <si>
    <t>Crizotinib-20240706-E-2-11</t>
  </si>
  <si>
    <t>2:C,6</t>
  </si>
  <si>
    <t>Crizotinib-20240706-E-3-1</t>
  </si>
  <si>
    <t>2:C,7</t>
  </si>
  <si>
    <t>Crizotinib-20240706-E-3-2</t>
  </si>
  <si>
    <t>2:C,8</t>
  </si>
  <si>
    <t>Crizotinib-20240706-E-3-3</t>
  </si>
  <si>
    <t>2:D,1</t>
  </si>
  <si>
    <t>Crizotinib-20240706-E-3-4</t>
  </si>
  <si>
    <t>2:D,2</t>
  </si>
  <si>
    <t>Crizotinib-20240706-E-3-5</t>
  </si>
  <si>
    <t>2:D,3</t>
  </si>
  <si>
    <t>Crizotinib-20240706-E-3-6</t>
  </si>
  <si>
    <t>2:D,4</t>
  </si>
  <si>
    <t>Crizotinib-20240706-E-3-7</t>
  </si>
  <si>
    <t>2:D,5</t>
  </si>
  <si>
    <t>Crizotinib-20240706-E-3-8</t>
  </si>
  <si>
    <t>2:D,6</t>
  </si>
  <si>
    <t>Crizotinib-20240706-E-3-9</t>
  </si>
  <si>
    <t>2:D,7</t>
  </si>
  <si>
    <t>Crizotinib-20240706-E-3-10</t>
  </si>
  <si>
    <t>2:D,8</t>
  </si>
  <si>
    <t>Crizotinib-20240706-E-3-11</t>
  </si>
  <si>
    <t>2:E,1</t>
  </si>
  <si>
    <t>Crizotinib-20240706-blank-31</t>
  </si>
  <si>
    <t>Crizotinib-20240706-blank-32</t>
  </si>
  <si>
    <t>Crizotinib-20240706-blank-33</t>
  </si>
  <si>
    <t>Crizotinib-20240706-E-4-1</t>
  </si>
  <si>
    <t>2:E,2</t>
  </si>
  <si>
    <t>Crizotinib-20240706-E-4-2</t>
  </si>
  <si>
    <t>2:E,3</t>
  </si>
  <si>
    <t>Crizotinib-20240706-E-4-3</t>
  </si>
  <si>
    <t>2:E,4</t>
  </si>
  <si>
    <t>Crizotinib-20240706-E-4-4</t>
  </si>
  <si>
    <t>2:E,5</t>
  </si>
  <si>
    <t>Crizotinib-20240706-E-4-5</t>
  </si>
  <si>
    <t>2:E,6</t>
  </si>
  <si>
    <t>Crizotinib-20240706-E-4-6</t>
  </si>
  <si>
    <t>2:E,7</t>
  </si>
  <si>
    <t>Crizotinib-20240706-E-4-7</t>
  </si>
  <si>
    <t>2:E,8</t>
  </si>
  <si>
    <t>Crizotinib-20240706-E-4-8</t>
  </si>
  <si>
    <t>2:F,1</t>
  </si>
  <si>
    <t>Crizotinib-20240706-E-4-9</t>
  </si>
  <si>
    <t>2:F,2</t>
  </si>
  <si>
    <t>Crizotinib-20240706-E-4-10</t>
  </si>
  <si>
    <t>2:F,3</t>
  </si>
  <si>
    <t>Crizotinib-20240706-E-4-11</t>
  </si>
  <si>
    <t>2:F,4</t>
  </si>
  <si>
    <t>Crizotinib-20240706-E-5-1</t>
  </si>
  <si>
    <t>2:F,5</t>
  </si>
  <si>
    <t>Crizotinib-20240706-E-5-2</t>
  </si>
  <si>
    <t>2:F,6</t>
  </si>
  <si>
    <t>Crizotinib-20240706-E-5-3</t>
  </si>
  <si>
    <t>2:F,7</t>
  </si>
  <si>
    <t>Crizotinib-20240706-E-5-4</t>
  </si>
  <si>
    <t>2:F,8</t>
  </si>
  <si>
    <t>Crizotinib-20240706-E-5-5</t>
  </si>
  <si>
    <t>1:A,1</t>
  </si>
  <si>
    <t>Crizotinib-20240706-E-5-6</t>
  </si>
  <si>
    <t>1:A,2</t>
  </si>
  <si>
    <t>Crizotinib-20240706-E-5-7</t>
  </si>
  <si>
    <t>1:A,3</t>
  </si>
  <si>
    <t>Crizotinib-20240706-E-5-8</t>
  </si>
  <si>
    <t>1:A,4</t>
  </si>
  <si>
    <t>Crizotinib-20240706-E-5-9</t>
  </si>
  <si>
    <t>1:A,5</t>
  </si>
  <si>
    <t>Crizotinib-20240706-E-5-10</t>
  </si>
  <si>
    <t>1:A,6</t>
  </si>
  <si>
    <t>Crizotinib-20240706-E-5-11</t>
  </si>
  <si>
    <t>1:A,7</t>
  </si>
  <si>
    <t>Crizotinib-20240706-E6-1</t>
  </si>
  <si>
    <t>1:A,8</t>
  </si>
  <si>
    <t>Crizotinib-20240706-E6-2</t>
  </si>
  <si>
    <t>1:B,1</t>
  </si>
  <si>
    <t>Crizotinib-20240706-E6-3</t>
  </si>
  <si>
    <t>1:B,2</t>
  </si>
  <si>
    <t>Crizotinib-20240706-E6-4</t>
  </si>
  <si>
    <t>1:B,3</t>
  </si>
  <si>
    <t>Crizotinib-20240706-E6-5</t>
  </si>
  <si>
    <t>1:B,4</t>
  </si>
  <si>
    <t>Crizotinib-20240706-E6-6</t>
  </si>
  <si>
    <t>1:B,5</t>
  </si>
  <si>
    <t>Crizotinib-20240706-E6-7</t>
  </si>
  <si>
    <t>1:B,6</t>
  </si>
  <si>
    <t>Crizotinib-20240706-E6-8</t>
  </si>
  <si>
    <t>1:B,7</t>
  </si>
  <si>
    <t>Crizotinib-20240706-E6-9</t>
  </si>
  <si>
    <t>1:B,8</t>
  </si>
  <si>
    <t>Crizotinib-20240706-E6-10</t>
  </si>
  <si>
    <t>1:C,1</t>
  </si>
  <si>
    <t>Crizotinib-20240706-E6-11</t>
  </si>
  <si>
    <t>1:C,2</t>
  </si>
  <si>
    <t>Compound 2:  crizotinib</t>
    <phoneticPr fontId="2" type="noConversion"/>
  </si>
  <si>
    <t>Crizotinib-20240706-G-1-1</t>
  </si>
  <si>
    <t>Crizotinib-20240706-G-1-2</t>
  </si>
  <si>
    <t>Crizotinib-20240706-G-1-3</t>
  </si>
  <si>
    <t>Crizotinib-20240706-G-1-4</t>
  </si>
  <si>
    <t>Crizotinib-20240706-G-1-5</t>
  </si>
  <si>
    <t>Crizotinib-20240706-G-1-6</t>
  </si>
  <si>
    <t>Crizotinib-20240706-G-1-7</t>
  </si>
  <si>
    <t>Crizotinib-20240706-G-1-8</t>
  </si>
  <si>
    <t>Crizotinib-20240706-G-1-9</t>
  </si>
  <si>
    <t>Crizotinib-20240706-G-1-10</t>
  </si>
  <si>
    <t>Crizotinib-20240706-G-1-11</t>
  </si>
  <si>
    <t>Crizotinib-20240706-G-2-1</t>
  </si>
  <si>
    <t>Crizotinib-20240706-G-2-2</t>
  </si>
  <si>
    <t>Crizotinib-20240706-G-2-3</t>
  </si>
  <si>
    <t>Crizotinib-20240706-G-2-4</t>
  </si>
  <si>
    <t>Crizotinib-20240706-G-2-5</t>
  </si>
  <si>
    <t>Crizotinib-20240706-G-2-6</t>
  </si>
  <si>
    <t>Crizotinib-20240706-G-2-7</t>
  </si>
  <si>
    <t>Crizotinib-20240706-G-2-8</t>
  </si>
  <si>
    <t>Crizotinib-20240706-G-2-9</t>
  </si>
  <si>
    <t>Crizotinib-20240706-G-2-10</t>
  </si>
  <si>
    <t>Crizotinib-20240706-G-2-11</t>
  </si>
  <si>
    <t>Crizotinib-20240706-G-3-1</t>
  </si>
  <si>
    <t>Crizotinib-20240706-G-3-2</t>
  </si>
  <si>
    <t>Crizotinib-20240706-G-3-3</t>
  </si>
  <si>
    <t>Crizotinib-20240706-G-3-4</t>
  </si>
  <si>
    <t>Crizotinib-20240706-G-3-5</t>
  </si>
  <si>
    <t>Crizotinib-20240706-G-3-6</t>
  </si>
  <si>
    <t>Crizotinib-20240706-G-3-7</t>
  </si>
  <si>
    <t>Crizotinib-20240706-G-3-8</t>
  </si>
  <si>
    <t>Crizotinib-20240706-G-3-9</t>
  </si>
  <si>
    <t>Crizotinib-20240706-G-3-10</t>
  </si>
  <si>
    <t>Crizotinib-20240706-G-3-11</t>
  </si>
  <si>
    <t>Crizotinib-20240706-G-4-1</t>
  </si>
  <si>
    <t>Crizotinib-20240706-G-4-2</t>
  </si>
  <si>
    <t>Crizotinib-20240706-G-4-3</t>
  </si>
  <si>
    <t>Crizotinib-20240706-G-4-4</t>
  </si>
  <si>
    <t>Crizotinib-20240706-G-4-5</t>
  </si>
  <si>
    <t>Crizotinib-20240706-G-4-6</t>
  </si>
  <si>
    <t>Crizotinib-20240706-G-4-7</t>
  </si>
  <si>
    <t>Crizotinib-20240706-G-4-8</t>
  </si>
  <si>
    <t>Crizotinib-20240706-G-4-9</t>
  </si>
  <si>
    <t>Crizotinib-20240706-G-4-10</t>
  </si>
  <si>
    <t>Crizotinib-20240706-G-4-11</t>
  </si>
  <si>
    <t>Crizotinib-20240706-G-5-1</t>
  </si>
  <si>
    <t>Crizotinib-20240706-G-5-2</t>
  </si>
  <si>
    <t>Crizotinib-20240706-G-5-3</t>
  </si>
  <si>
    <t>Crizotinib-20240706-G-5-4</t>
  </si>
  <si>
    <t>Crizotinib-20240706-G-5-5</t>
  </si>
  <si>
    <t>Crizotinib-20240706-G-5-6</t>
  </si>
  <si>
    <t>Crizotinib-20240706-G-5-7</t>
  </si>
  <si>
    <t>Crizotinib-20240706-G-5-8</t>
  </si>
  <si>
    <t>Crizotinib-20240706-G-5-9</t>
  </si>
  <si>
    <t>Crizotinib-20240706-G-5-10</t>
  </si>
  <si>
    <t>Crizotinib-20240706-G-5-11</t>
  </si>
  <si>
    <t>Crizotinib-20240706-G-6-1</t>
  </si>
  <si>
    <t>Crizotinib-20240706-G-6-2</t>
  </si>
  <si>
    <t>Crizotinib-20240706-G-6-3</t>
  </si>
  <si>
    <t>Crizotinib-20240706-G-6-4</t>
  </si>
  <si>
    <t>Crizotinib-20240706-G-6-5</t>
  </si>
  <si>
    <t>Crizotinib-20240706-G-6-6</t>
  </si>
  <si>
    <t>Crizotinib-20240706-G-6-7</t>
  </si>
  <si>
    <t>Crizotinib-20240706-G-6-8</t>
  </si>
  <si>
    <t>Crizotinib-20240706-G-6-9</t>
  </si>
  <si>
    <t>Crizotinib-20240706-G-6-10</t>
  </si>
  <si>
    <t>Crizotinib-20240706-G-6-11</t>
  </si>
  <si>
    <t xml:space="preserve">Quantify Compound Summary Report </t>
  </si>
  <si>
    <t>Printed Mon Jul 08 09:18:45 2024</t>
  </si>
  <si>
    <t>Crizotinib-20240706-blank-61</t>
  </si>
  <si>
    <t>Crizotinib-20240706-blank-62</t>
  </si>
  <si>
    <t>Compound 4:  PF-0620182</t>
    <phoneticPr fontId="2" type="noConversion"/>
  </si>
  <si>
    <t>Group:crizotinib</t>
    <phoneticPr fontId="2" type="noConversion"/>
  </si>
  <si>
    <t>Group:crizotinib+Tropifexor</t>
    <phoneticPr fontId="2" type="noConversion"/>
  </si>
  <si>
    <t>E</t>
  </si>
  <si>
    <t>mean</t>
  </si>
  <si>
    <t>SD</t>
  </si>
  <si>
    <t>Control</t>
    <phoneticPr fontId="2" type="noConversion"/>
  </si>
  <si>
    <t>No1</t>
  </si>
  <si>
    <t>No2</t>
  </si>
  <si>
    <t>No3</t>
  </si>
  <si>
    <t>No4</t>
  </si>
  <si>
    <t>No5</t>
  </si>
  <si>
    <t>Mean</t>
  </si>
  <si>
    <t>AUC(0-t)</t>
  </si>
  <si>
    <t>ug/L*h</t>
  </si>
  <si>
    <t>AUC(0-∞)</t>
  </si>
  <si>
    <t>t1/2z</t>
  </si>
  <si>
    <t>h</t>
  </si>
  <si>
    <t>Tmax</t>
  </si>
  <si>
    <t>CLz/F</t>
  </si>
  <si>
    <t>L/h/kg</t>
  </si>
  <si>
    <t>Cmax</t>
  </si>
  <si>
    <t>ug/L</t>
  </si>
  <si>
    <t>G</t>
  </si>
  <si>
    <t>Treated</t>
    <phoneticPr fontId="2" type="noConversion"/>
  </si>
  <si>
    <t>non - compartment model</t>
  </si>
  <si>
    <t>F</t>
  </si>
  <si>
    <t>t</t>
  </si>
  <si>
    <t/>
  </si>
  <si>
    <t>Independent Samples Test</t>
  </si>
  <si>
    <t>Levene's Test for Equality of Variances</t>
  </si>
  <si>
    <t>t-test for Equality of Means</t>
  </si>
  <si>
    <t>Sig.</t>
  </si>
  <si>
    <t>df</t>
  </si>
  <si>
    <t>Sig. (2-tailed)</t>
  </si>
  <si>
    <t>Mean Difference</t>
  </si>
  <si>
    <t>Std. Error Difference</t>
  </si>
  <si>
    <t>95% Confidence Interval of the Difference</t>
  </si>
  <si>
    <t>Lower</t>
  </si>
  <si>
    <t>Upper</t>
  </si>
  <si>
    <t>Equal variances assumed</t>
  </si>
  <si>
    <t>Equal variances not assumed</t>
  </si>
  <si>
    <t>AUC(0-t)</t>
    <phoneticPr fontId="2" type="noConversion"/>
  </si>
  <si>
    <r>
      <t>AUC(0-</t>
    </r>
    <r>
      <rPr>
        <sz val="10"/>
        <color theme="1"/>
        <rFont val="Cambria Math"/>
        <family val="2"/>
      </rPr>
      <t>∞</t>
    </r>
    <r>
      <rPr>
        <sz val="10"/>
        <color theme="1"/>
        <rFont val="Microsoft Sans Serif"/>
        <family val="2"/>
      </rPr>
      <t>)</t>
    </r>
    <phoneticPr fontId="2" type="noConversion"/>
  </si>
  <si>
    <r>
      <t>AUC(0-</t>
    </r>
    <r>
      <rPr>
        <sz val="9"/>
        <color rgb="FF264A60"/>
        <rFont val="Cambria Math"/>
        <family val="1"/>
      </rPr>
      <t>∞</t>
    </r>
    <r>
      <rPr>
        <sz val="9"/>
        <color indexed="62"/>
        <rFont val="Times New Roman"/>
        <family val="1"/>
      </rPr>
      <t>)</t>
    </r>
    <phoneticPr fontId="2" type="noConversion"/>
  </si>
  <si>
    <t>t1/2z</t>
    <phoneticPr fontId="2" type="noConversion"/>
  </si>
  <si>
    <t>CLz/F</t>
    <phoneticPr fontId="2" type="noConversion"/>
  </si>
  <si>
    <t>ns</t>
  </si>
  <si>
    <t>no statistical differences</t>
  </si>
  <si>
    <t>*</t>
  </si>
  <si>
    <t>P&lt;0.05</t>
  </si>
  <si>
    <t>**</t>
  </si>
  <si>
    <t>P&lt;0.01</t>
  </si>
  <si>
    <t>***</t>
  </si>
  <si>
    <t>P&lt;0.005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</si>
</sst>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0" formatCode="###0.000"/>
    <numFmt numFmtId="181" formatCode="###0"/>
    <numFmt numFmtId="191" formatCode="###0.00000"/>
  </numFmts>
  <fonts count="16" x14ac:knownFonts="1"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Microsoft Sans Serif"/>
      <family val="2"/>
    </font>
    <font>
      <b/>
      <sz val="11"/>
      <color indexed="60"/>
      <name val="PMingLiU"/>
      <family val="1"/>
      <charset val="136"/>
    </font>
    <font>
      <sz val="9"/>
      <color indexed="62"/>
      <name val="MingLiU"/>
      <family val="3"/>
      <charset val="136"/>
    </font>
    <font>
      <sz val="9"/>
      <color indexed="60"/>
      <name val="MingLiU"/>
      <family val="3"/>
      <charset val="136"/>
    </font>
    <font>
      <sz val="10"/>
      <name val="Arial"/>
      <family val="2"/>
    </font>
    <font>
      <sz val="12"/>
      <color theme="1"/>
      <name val="宋体"/>
      <family val="3"/>
      <charset val="134"/>
    </font>
    <font>
      <b/>
      <sz val="12"/>
      <color rgb="FF265075"/>
      <name val="Times New Roman"/>
      <family val="1"/>
    </font>
    <font>
      <sz val="10"/>
      <color theme="1"/>
      <name val="宋体"/>
      <family val="3"/>
      <charset val="134"/>
    </font>
    <font>
      <b/>
      <sz val="11"/>
      <color indexed="60"/>
      <name val="Times New Roman"/>
      <family val="1"/>
    </font>
    <font>
      <sz val="9"/>
      <color indexed="62"/>
      <name val="Times New Roman"/>
      <family val="1"/>
    </font>
    <font>
      <sz val="9"/>
      <color indexed="60"/>
      <name val="Times New Roman"/>
      <family val="1"/>
    </font>
    <font>
      <sz val="10"/>
      <color theme="1"/>
      <name val="Cambria Math"/>
      <family val="2"/>
    </font>
    <font>
      <sz val="9"/>
      <color rgb="FF264A60"/>
      <name val="Cambria Math"/>
      <family val="1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/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</borders>
  <cellStyleXfs count="8">
    <xf numFmtId="0" fontId="0" fillId="0" borderId="0"/>
    <xf numFmtId="0" fontId="1" fillId="0" borderId="0">
      <alignment vertical="center"/>
    </xf>
    <xf numFmtId="0" fontId="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/>
  </cellStyleXfs>
  <cellXfs count="92">
    <xf numFmtId="0" fontId="0" fillId="0" borderId="0" xfId="0"/>
    <xf numFmtId="0" fontId="1" fillId="0" borderId="0" xfId="1">
      <alignment vertical="center"/>
    </xf>
    <xf numFmtId="15" fontId="1" fillId="0" borderId="0" xfId="1" applyNumberFormat="1">
      <alignment vertical="center"/>
    </xf>
    <xf numFmtId="21" fontId="1" fillId="0" borderId="0" xfId="1" applyNumberFormat="1">
      <alignment vertical="center"/>
    </xf>
    <xf numFmtId="0" fontId="3" fillId="0" borderId="1" xfId="1" applyFont="1" applyBorder="1">
      <alignment vertical="center"/>
    </xf>
    <xf numFmtId="0" fontId="3" fillId="0" borderId="1" xfId="1" applyFont="1" applyBorder="1" applyAlignment="1">
      <alignment horizontal="left" vertical="center"/>
    </xf>
    <xf numFmtId="0" fontId="3" fillId="0" borderId="0" xfId="1" applyFont="1">
      <alignment vertical="center"/>
    </xf>
    <xf numFmtId="0" fontId="3" fillId="0" borderId="0" xfId="1" applyFont="1" applyAlignment="1">
      <alignment horizontal="left" vertical="center"/>
    </xf>
    <xf numFmtId="0" fontId="10" fillId="0" borderId="0" xfId="5" applyFont="1" applyAlignment="1">
      <alignment horizontal="left" vertical="center"/>
    </xf>
    <xf numFmtId="0" fontId="7" fillId="0" borderId="0" xfId="6"/>
    <xf numFmtId="0" fontId="11" fillId="0" borderId="0" xfId="6" applyFont="1" applyBorder="1" applyAlignment="1">
      <alignment horizontal="center" vertical="center" wrapText="1"/>
    </xf>
    <xf numFmtId="0" fontId="12" fillId="0" borderId="0" xfId="6" applyFont="1" applyBorder="1" applyAlignment="1">
      <alignment horizontal="left" wrapText="1"/>
    </xf>
    <xf numFmtId="0" fontId="12" fillId="0" borderId="24" xfId="6" applyFont="1" applyBorder="1" applyAlignment="1">
      <alignment horizontal="center" wrapText="1"/>
    </xf>
    <xf numFmtId="0" fontId="12" fillId="0" borderId="25" xfId="6" applyFont="1" applyBorder="1" applyAlignment="1">
      <alignment horizontal="center" wrapText="1"/>
    </xf>
    <xf numFmtId="0" fontId="12" fillId="0" borderId="26" xfId="6" applyFont="1" applyBorder="1" applyAlignment="1">
      <alignment horizontal="center" wrapText="1"/>
    </xf>
    <xf numFmtId="0" fontId="12" fillId="0" borderId="2" xfId="6" applyFont="1" applyBorder="1" applyAlignment="1">
      <alignment horizontal="left" wrapText="1"/>
    </xf>
    <xf numFmtId="0" fontId="12" fillId="0" borderId="3" xfId="6" applyFont="1" applyBorder="1" applyAlignment="1">
      <alignment horizontal="center" wrapText="1"/>
    </xf>
    <xf numFmtId="0" fontId="12" fillId="0" borderId="4" xfId="6" applyFont="1" applyBorder="1" applyAlignment="1">
      <alignment horizontal="center" wrapText="1"/>
    </xf>
    <xf numFmtId="0" fontId="12" fillId="0" borderId="4" xfId="6" applyFont="1" applyBorder="1" applyAlignment="1">
      <alignment horizontal="center" wrapText="1"/>
    </xf>
    <xf numFmtId="0" fontId="12" fillId="0" borderId="5" xfId="6" applyFont="1" applyBorder="1" applyAlignment="1">
      <alignment horizontal="center" wrapText="1"/>
    </xf>
    <xf numFmtId="0" fontId="12" fillId="2" borderId="6" xfId="6" applyFont="1" applyFill="1" applyBorder="1" applyAlignment="1">
      <alignment horizontal="left" vertical="top" wrapText="1"/>
    </xf>
    <xf numFmtId="0" fontId="12" fillId="2" borderId="7" xfId="6" applyFont="1" applyFill="1" applyBorder="1" applyAlignment="1">
      <alignment horizontal="left" vertical="top" wrapText="1"/>
    </xf>
    <xf numFmtId="180" fontId="13" fillId="4" borderId="8" xfId="6" applyNumberFormat="1" applyFont="1" applyFill="1" applyBorder="1" applyAlignment="1">
      <alignment horizontal="right" vertical="top"/>
    </xf>
    <xf numFmtId="180" fontId="13" fillId="4" borderId="9" xfId="6" applyNumberFormat="1" applyFont="1" applyFill="1" applyBorder="1" applyAlignment="1">
      <alignment horizontal="right" vertical="top"/>
    </xf>
    <xf numFmtId="181" fontId="13" fillId="4" borderId="9" xfId="6" applyNumberFormat="1" applyFont="1" applyFill="1" applyBorder="1" applyAlignment="1">
      <alignment horizontal="right" vertical="top"/>
    </xf>
    <xf numFmtId="191" fontId="13" fillId="4" borderId="9" xfId="6" applyNumberFormat="1" applyFont="1" applyFill="1" applyBorder="1" applyAlignment="1">
      <alignment horizontal="right" vertical="top"/>
    </xf>
    <xf numFmtId="191" fontId="13" fillId="4" borderId="10" xfId="6" applyNumberFormat="1" applyFont="1" applyFill="1" applyBorder="1" applyAlignment="1">
      <alignment horizontal="right" vertical="top"/>
    </xf>
    <xf numFmtId="0" fontId="12" fillId="2" borderId="15" xfId="6" applyFont="1" applyFill="1" applyBorder="1" applyAlignment="1">
      <alignment horizontal="left" vertical="top" wrapText="1"/>
    </xf>
    <xf numFmtId="0" fontId="12" fillId="2" borderId="15" xfId="6" applyFont="1" applyFill="1" applyBorder="1" applyAlignment="1">
      <alignment horizontal="left" vertical="top" wrapText="1"/>
    </xf>
    <xf numFmtId="0" fontId="13" fillId="4" borderId="16" xfId="6" applyFont="1" applyFill="1" applyBorder="1" applyAlignment="1">
      <alignment horizontal="left" vertical="top" wrapText="1"/>
    </xf>
    <xf numFmtId="0" fontId="13" fillId="4" borderId="17" xfId="6" applyFont="1" applyFill="1" applyBorder="1" applyAlignment="1">
      <alignment horizontal="left" vertical="top" wrapText="1"/>
    </xf>
    <xf numFmtId="180" fontId="13" fillId="4" borderId="17" xfId="6" applyNumberFormat="1" applyFont="1" applyFill="1" applyBorder="1" applyAlignment="1">
      <alignment horizontal="right" vertical="top"/>
    </xf>
    <xf numFmtId="191" fontId="13" fillId="4" borderId="17" xfId="6" applyNumberFormat="1" applyFont="1" applyFill="1" applyBorder="1" applyAlignment="1">
      <alignment horizontal="right" vertical="top"/>
    </xf>
    <xf numFmtId="191" fontId="13" fillId="4" borderId="18" xfId="6" applyNumberFormat="1" applyFont="1" applyFill="1" applyBorder="1" applyAlignment="1">
      <alignment horizontal="right" vertical="top"/>
    </xf>
    <xf numFmtId="0" fontId="12" fillId="2" borderId="11" xfId="6" applyFont="1" applyFill="1" applyBorder="1" applyAlignment="1">
      <alignment horizontal="left" vertical="top" wrapText="1"/>
    </xf>
    <xf numFmtId="180" fontId="13" fillId="4" borderId="12" xfId="6" applyNumberFormat="1" applyFont="1" applyFill="1" applyBorder="1" applyAlignment="1">
      <alignment horizontal="right" vertical="top"/>
    </xf>
    <xf numFmtId="180" fontId="13" fillId="4" borderId="13" xfId="6" applyNumberFormat="1" applyFont="1" applyFill="1" applyBorder="1" applyAlignment="1">
      <alignment horizontal="right" vertical="top"/>
    </xf>
    <xf numFmtId="181" fontId="13" fillId="4" borderId="13" xfId="6" applyNumberFormat="1" applyFont="1" applyFill="1" applyBorder="1" applyAlignment="1">
      <alignment horizontal="right" vertical="top"/>
    </xf>
    <xf numFmtId="191" fontId="13" fillId="4" borderId="13" xfId="6" applyNumberFormat="1" applyFont="1" applyFill="1" applyBorder="1" applyAlignment="1">
      <alignment horizontal="right" vertical="top"/>
    </xf>
    <xf numFmtId="191" fontId="13" fillId="4" borderId="14" xfId="6" applyNumberFormat="1" applyFont="1" applyFill="1" applyBorder="1" applyAlignment="1">
      <alignment horizontal="right" vertical="top"/>
    </xf>
    <xf numFmtId="0" fontId="12" fillId="2" borderId="19" xfId="6" applyFont="1" applyFill="1" applyBorder="1" applyAlignment="1">
      <alignment horizontal="left" vertical="top" wrapText="1"/>
    </xf>
    <xf numFmtId="0" fontId="12" fillId="2" borderId="19" xfId="6" applyFont="1" applyFill="1" applyBorder="1" applyAlignment="1">
      <alignment horizontal="left" vertical="top" wrapText="1"/>
    </xf>
    <xf numFmtId="0" fontId="13" fillId="4" borderId="20" xfId="6" applyFont="1" applyFill="1" applyBorder="1" applyAlignment="1">
      <alignment horizontal="left" vertical="top" wrapText="1"/>
    </xf>
    <xf numFmtId="0" fontId="13" fillId="4" borderId="21" xfId="6" applyFont="1" applyFill="1" applyBorder="1" applyAlignment="1">
      <alignment horizontal="left" vertical="top" wrapText="1"/>
    </xf>
    <xf numFmtId="180" fontId="13" fillId="4" borderId="21" xfId="6" applyNumberFormat="1" applyFont="1" applyFill="1" applyBorder="1" applyAlignment="1">
      <alignment horizontal="right" vertical="top"/>
    </xf>
    <xf numFmtId="191" fontId="13" fillId="4" borderId="21" xfId="6" applyNumberFormat="1" applyFont="1" applyFill="1" applyBorder="1" applyAlignment="1">
      <alignment horizontal="right" vertical="top"/>
    </xf>
    <xf numFmtId="191" fontId="13" fillId="4" borderId="22" xfId="6" applyNumberFormat="1" applyFont="1" applyFill="1" applyBorder="1" applyAlignment="1">
      <alignment horizontal="right" vertical="top"/>
    </xf>
    <xf numFmtId="180" fontId="13" fillId="3" borderId="17" xfId="6" applyNumberFormat="1" applyFont="1" applyFill="1" applyBorder="1" applyAlignment="1">
      <alignment horizontal="right" vertical="top"/>
    </xf>
    <xf numFmtId="180" fontId="13" fillId="3" borderId="13" xfId="6" applyNumberFormat="1" applyFont="1" applyFill="1" applyBorder="1" applyAlignment="1">
      <alignment horizontal="right" vertical="top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9" fillId="0" borderId="23" xfId="2" applyFont="1" applyBorder="1" applyAlignment="1">
      <alignment horizontal="center" vertical="center" wrapText="1" readingOrder="1"/>
    </xf>
    <xf numFmtId="0" fontId="10" fillId="0" borderId="0" xfId="5" applyFont="1" applyAlignment="1">
      <alignment horizontal="left" vertical="center"/>
    </xf>
    <xf numFmtId="0" fontId="4" fillId="0" borderId="0" xfId="7" applyFont="1" applyBorder="1" applyAlignment="1">
      <alignment horizontal="center" vertical="center" wrapText="1"/>
    </xf>
    <xf numFmtId="0" fontId="7" fillId="0" borderId="0" xfId="7"/>
    <xf numFmtId="0" fontId="5" fillId="0" borderId="0" xfId="7" applyFont="1" applyBorder="1" applyAlignment="1">
      <alignment horizontal="left" wrapText="1"/>
    </xf>
    <xf numFmtId="0" fontId="5" fillId="0" borderId="24" xfId="7" applyFont="1" applyBorder="1" applyAlignment="1">
      <alignment horizontal="center" wrapText="1"/>
    </xf>
    <xf numFmtId="0" fontId="5" fillId="0" borderId="25" xfId="7" applyFont="1" applyBorder="1" applyAlignment="1">
      <alignment horizontal="center" wrapText="1"/>
    </xf>
    <xf numFmtId="0" fontId="5" fillId="0" borderId="26" xfId="7" applyFont="1" applyBorder="1" applyAlignment="1">
      <alignment horizontal="center" wrapText="1"/>
    </xf>
    <xf numFmtId="0" fontId="5" fillId="0" borderId="2" xfId="7" applyFont="1" applyBorder="1" applyAlignment="1">
      <alignment horizontal="left" wrapText="1"/>
    </xf>
    <xf numFmtId="0" fontId="5" fillId="0" borderId="3" xfId="7" applyFont="1" applyBorder="1" applyAlignment="1">
      <alignment horizontal="center" wrapText="1"/>
    </xf>
    <xf numFmtId="0" fontId="5" fillId="0" borderId="4" xfId="7" applyFont="1" applyBorder="1" applyAlignment="1">
      <alignment horizontal="center" wrapText="1"/>
    </xf>
    <xf numFmtId="0" fontId="5" fillId="0" borderId="4" xfId="7" applyFont="1" applyBorder="1" applyAlignment="1">
      <alignment horizontal="center" wrapText="1"/>
    </xf>
    <xf numFmtId="0" fontId="5" fillId="0" borderId="5" xfId="7" applyFont="1" applyBorder="1" applyAlignment="1">
      <alignment horizontal="center" wrapText="1"/>
    </xf>
    <xf numFmtId="0" fontId="5" fillId="2" borderId="7" xfId="7" applyFont="1" applyFill="1" applyBorder="1" applyAlignment="1">
      <alignment horizontal="left" vertical="top" wrapText="1"/>
    </xf>
    <xf numFmtId="180" fontId="6" fillId="4" borderId="8" xfId="7" applyNumberFormat="1" applyFont="1" applyFill="1" applyBorder="1" applyAlignment="1">
      <alignment horizontal="right" vertical="top"/>
    </xf>
    <xf numFmtId="180" fontId="6" fillId="4" borderId="9" xfId="7" applyNumberFormat="1" applyFont="1" applyFill="1" applyBorder="1" applyAlignment="1">
      <alignment horizontal="right" vertical="top"/>
    </xf>
    <xf numFmtId="181" fontId="6" fillId="4" borderId="9" xfId="7" applyNumberFormat="1" applyFont="1" applyFill="1" applyBorder="1" applyAlignment="1">
      <alignment horizontal="right" vertical="top"/>
    </xf>
    <xf numFmtId="191" fontId="6" fillId="4" borderId="9" xfId="7" applyNumberFormat="1" applyFont="1" applyFill="1" applyBorder="1" applyAlignment="1">
      <alignment horizontal="right" vertical="top"/>
    </xf>
    <xf numFmtId="191" fontId="6" fillId="4" borderId="10" xfId="7" applyNumberFormat="1" applyFont="1" applyFill="1" applyBorder="1" applyAlignment="1">
      <alignment horizontal="right" vertical="top"/>
    </xf>
    <xf numFmtId="0" fontId="5" fillId="2" borderId="15" xfId="7" applyFont="1" applyFill="1" applyBorder="1" applyAlignment="1">
      <alignment horizontal="left" vertical="top" wrapText="1"/>
    </xf>
    <xf numFmtId="0" fontId="6" fillId="4" borderId="16" xfId="7" applyFont="1" applyFill="1" applyBorder="1" applyAlignment="1">
      <alignment horizontal="left" vertical="top" wrapText="1"/>
    </xf>
    <xf numFmtId="0" fontId="6" fillId="4" borderId="17" xfId="7" applyFont="1" applyFill="1" applyBorder="1" applyAlignment="1">
      <alignment horizontal="left" vertical="top" wrapText="1"/>
    </xf>
    <xf numFmtId="180" fontId="6" fillId="4" borderId="17" xfId="7" applyNumberFormat="1" applyFont="1" applyFill="1" applyBorder="1" applyAlignment="1">
      <alignment horizontal="right" vertical="top"/>
    </xf>
    <xf numFmtId="191" fontId="6" fillId="4" borderId="17" xfId="7" applyNumberFormat="1" applyFont="1" applyFill="1" applyBorder="1" applyAlignment="1">
      <alignment horizontal="right" vertical="top"/>
    </xf>
    <xf numFmtId="191" fontId="6" fillId="4" borderId="18" xfId="7" applyNumberFormat="1" applyFont="1" applyFill="1" applyBorder="1" applyAlignment="1">
      <alignment horizontal="right" vertical="top"/>
    </xf>
    <xf numFmtId="0" fontId="5" fillId="2" borderId="11" xfId="7" applyFont="1" applyFill="1" applyBorder="1" applyAlignment="1">
      <alignment horizontal="left" vertical="top" wrapText="1"/>
    </xf>
    <xf numFmtId="180" fontId="6" fillId="4" borderId="12" xfId="7" applyNumberFormat="1" applyFont="1" applyFill="1" applyBorder="1" applyAlignment="1">
      <alignment horizontal="right" vertical="top"/>
    </xf>
    <xf numFmtId="180" fontId="6" fillId="4" borderId="13" xfId="7" applyNumberFormat="1" applyFont="1" applyFill="1" applyBorder="1" applyAlignment="1">
      <alignment horizontal="right" vertical="top"/>
    </xf>
    <xf numFmtId="181" fontId="6" fillId="4" borderId="13" xfId="7" applyNumberFormat="1" applyFont="1" applyFill="1" applyBorder="1" applyAlignment="1">
      <alignment horizontal="right" vertical="top"/>
    </xf>
    <xf numFmtId="191" fontId="6" fillId="4" borderId="13" xfId="7" applyNumberFormat="1" applyFont="1" applyFill="1" applyBorder="1" applyAlignment="1">
      <alignment horizontal="right" vertical="top"/>
    </xf>
    <xf numFmtId="191" fontId="6" fillId="4" borderId="14" xfId="7" applyNumberFormat="1" applyFont="1" applyFill="1" applyBorder="1" applyAlignment="1">
      <alignment horizontal="right" vertical="top"/>
    </xf>
    <xf numFmtId="0" fontId="5" fillId="2" borderId="19" xfId="7" applyFont="1" applyFill="1" applyBorder="1" applyAlignment="1">
      <alignment horizontal="left" vertical="top" wrapText="1"/>
    </xf>
    <xf numFmtId="0" fontId="6" fillId="4" borderId="20" xfId="7" applyFont="1" applyFill="1" applyBorder="1" applyAlignment="1">
      <alignment horizontal="left" vertical="top" wrapText="1"/>
    </xf>
    <xf numFmtId="0" fontId="6" fillId="4" borderId="21" xfId="7" applyFont="1" applyFill="1" applyBorder="1" applyAlignment="1">
      <alignment horizontal="left" vertical="top" wrapText="1"/>
    </xf>
    <xf numFmtId="180" fontId="6" fillId="4" borderId="21" xfId="7" applyNumberFormat="1" applyFont="1" applyFill="1" applyBorder="1" applyAlignment="1">
      <alignment horizontal="right" vertical="top"/>
    </xf>
    <xf numFmtId="191" fontId="6" fillId="4" borderId="21" xfId="7" applyNumberFormat="1" applyFont="1" applyFill="1" applyBorder="1" applyAlignment="1">
      <alignment horizontal="right" vertical="top"/>
    </xf>
    <xf numFmtId="191" fontId="6" fillId="4" borderId="22" xfId="7" applyNumberFormat="1" applyFont="1" applyFill="1" applyBorder="1" applyAlignment="1">
      <alignment horizontal="right" vertical="top"/>
    </xf>
    <xf numFmtId="180" fontId="6" fillId="3" borderId="13" xfId="7" applyNumberFormat="1" applyFont="1" applyFill="1" applyBorder="1" applyAlignment="1">
      <alignment horizontal="right" vertical="top"/>
    </xf>
  </cellXfs>
  <cellStyles count="8">
    <cellStyle name="常规" xfId="0" builtinId="0"/>
    <cellStyle name="常规 2" xfId="3" xr:uid="{92962D4C-95E4-442E-BE72-F3180B3E1520}"/>
    <cellStyle name="常规 3" xfId="4" xr:uid="{73037BF0-6B5A-402B-BD59-88D66FDFD14B}"/>
    <cellStyle name="常规 4" xfId="5" xr:uid="{C65091A0-72F3-426A-B508-1E68DF8A6B37}"/>
    <cellStyle name="常规 5" xfId="1" xr:uid="{1FCF5A46-3839-4C52-8C34-0F4AD6CCD2CE}"/>
    <cellStyle name="常规 6" xfId="2" xr:uid="{CE11F58B-532E-43C4-BC8B-65CE6AAA50FF}"/>
    <cellStyle name="常规_DAS Drug" xfId="6" xr:uid="{D0AAA38D-1B85-4AAD-AF78-C7CE1FF51661}"/>
    <cellStyle name="常规_DAS Metabolite" xfId="7" xr:uid="{D5EFD32A-68B9-40DA-BE26-FFCFDFD5A5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1"/>
  <sheetViews>
    <sheetView workbookViewId="0">
      <selection activeCell="B2" sqref="B2"/>
    </sheetView>
  </sheetViews>
  <sheetFormatPr defaultRowHeight="13.8" x14ac:dyDescent="0.25"/>
  <cols>
    <col min="3" max="3" width="19.44140625" customWidth="1"/>
  </cols>
  <sheetData>
    <row r="1" spans="1:16" x14ac:dyDescent="0.25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1"/>
      <c r="B2" s="1" t="s">
        <v>242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/>
    </row>
    <row r="4" spans="1:16" x14ac:dyDescent="0.25">
      <c r="A4" s="1">
        <v>1</v>
      </c>
      <c r="B4" s="1" t="s">
        <v>14</v>
      </c>
      <c r="C4" s="1"/>
      <c r="D4" s="1">
        <v>1.1299999999999999</v>
      </c>
      <c r="E4" s="1">
        <v>1157.7919999999999</v>
      </c>
      <c r="F4" s="1">
        <v>1366.3610000000001</v>
      </c>
      <c r="G4" s="1"/>
      <c r="H4" s="1"/>
      <c r="I4" s="1">
        <v>98.707149999999999</v>
      </c>
      <c r="J4" s="1"/>
      <c r="K4" s="1">
        <v>0.84699999999999998</v>
      </c>
      <c r="L4" s="1">
        <v>53.683</v>
      </c>
      <c r="M4" s="1" t="s">
        <v>15</v>
      </c>
      <c r="N4" s="2">
        <v>45480</v>
      </c>
      <c r="O4" s="3">
        <v>0.388275462962963</v>
      </c>
      <c r="P4" s="1"/>
    </row>
    <row r="5" spans="1:16" x14ac:dyDescent="0.25">
      <c r="A5" s="1">
        <v>2</v>
      </c>
      <c r="B5" s="1" t="s">
        <v>16</v>
      </c>
      <c r="C5" s="1"/>
      <c r="D5" s="1">
        <v>1.1299999999999999</v>
      </c>
      <c r="E5" s="1">
        <v>803.89499999999998</v>
      </c>
      <c r="F5" s="1">
        <v>910.46500000000003</v>
      </c>
      <c r="G5" s="1"/>
      <c r="H5" s="1"/>
      <c r="I5" s="1">
        <v>102.87023000000001</v>
      </c>
      <c r="J5" s="1"/>
      <c r="K5" s="1">
        <v>0.88300000000000001</v>
      </c>
      <c r="L5" s="1">
        <v>57.414999999999999</v>
      </c>
      <c r="M5" s="1" t="s">
        <v>15</v>
      </c>
      <c r="N5" s="2">
        <v>45480</v>
      </c>
      <c r="O5" s="3">
        <v>0.39005787037036999</v>
      </c>
      <c r="P5" s="1"/>
    </row>
    <row r="6" spans="1:16" x14ac:dyDescent="0.25">
      <c r="A6" s="1">
        <v>3</v>
      </c>
      <c r="B6" s="1" t="s">
        <v>17</v>
      </c>
      <c r="C6" s="1"/>
      <c r="D6" s="1">
        <v>1.1299999999999999</v>
      </c>
      <c r="E6" s="1">
        <v>4441.2240000000002</v>
      </c>
      <c r="F6" s="1">
        <v>410826.40600000002</v>
      </c>
      <c r="G6" s="1" t="s">
        <v>18</v>
      </c>
      <c r="H6" s="1">
        <v>1</v>
      </c>
      <c r="I6" s="1">
        <v>0.86899999999999999</v>
      </c>
      <c r="J6" s="1">
        <v>-13.1</v>
      </c>
      <c r="K6" s="1">
        <v>1.0999999999999999E-2</v>
      </c>
      <c r="L6" s="1">
        <v>299.339</v>
      </c>
      <c r="M6" s="1" t="s">
        <v>19</v>
      </c>
      <c r="N6" s="2">
        <v>45480</v>
      </c>
      <c r="O6" s="3">
        <v>0.39184027777777802</v>
      </c>
      <c r="P6" s="1"/>
    </row>
    <row r="7" spans="1:16" x14ac:dyDescent="0.25">
      <c r="A7" s="1">
        <v>4</v>
      </c>
      <c r="B7" s="1" t="s">
        <v>20</v>
      </c>
      <c r="C7" s="1"/>
      <c r="D7" s="1">
        <v>1.1299999999999999</v>
      </c>
      <c r="E7" s="1">
        <v>17241.673999999999</v>
      </c>
      <c r="F7" s="1">
        <v>352237.71899999998</v>
      </c>
      <c r="G7" s="1" t="s">
        <v>18</v>
      </c>
      <c r="H7" s="1">
        <v>5</v>
      </c>
      <c r="I7" s="1">
        <v>5.3295000000000003</v>
      </c>
      <c r="J7" s="1">
        <v>6.6</v>
      </c>
      <c r="K7" s="1">
        <v>4.9000000000000002E-2</v>
      </c>
      <c r="L7" s="1">
        <v>1528.579</v>
      </c>
      <c r="M7" s="1" t="s">
        <v>21</v>
      </c>
      <c r="N7" s="2">
        <v>45480</v>
      </c>
      <c r="O7" s="3">
        <v>0.39361111111111102</v>
      </c>
      <c r="P7" s="1"/>
    </row>
    <row r="8" spans="1:16" x14ac:dyDescent="0.25">
      <c r="A8" s="1">
        <v>5</v>
      </c>
      <c r="B8" s="1" t="s">
        <v>22</v>
      </c>
      <c r="C8" s="1"/>
      <c r="D8" s="1">
        <v>1.1299999999999999</v>
      </c>
      <c r="E8" s="1">
        <v>33434.457000000002</v>
      </c>
      <c r="F8" s="1">
        <v>355478.06300000002</v>
      </c>
      <c r="G8" s="1" t="s">
        <v>18</v>
      </c>
      <c r="H8" s="1">
        <v>10</v>
      </c>
      <c r="I8" s="1">
        <v>10.60487</v>
      </c>
      <c r="J8" s="1">
        <v>6</v>
      </c>
      <c r="K8" s="1">
        <v>9.4E-2</v>
      </c>
      <c r="L8" s="1">
        <v>3189.5349999999999</v>
      </c>
      <c r="M8" s="1" t="s">
        <v>23</v>
      </c>
      <c r="N8" s="2">
        <v>45480</v>
      </c>
      <c r="O8" s="3">
        <v>0.395393518518519</v>
      </c>
      <c r="P8" s="1"/>
    </row>
    <row r="9" spans="1:16" x14ac:dyDescent="0.25">
      <c r="A9" s="1">
        <v>6</v>
      </c>
      <c r="B9" s="1" t="s">
        <v>24</v>
      </c>
      <c r="C9" s="1"/>
      <c r="D9" s="1">
        <v>1.1299999999999999</v>
      </c>
      <c r="E9" s="1">
        <v>65382.991999999998</v>
      </c>
      <c r="F9" s="1">
        <v>348376.18800000002</v>
      </c>
      <c r="G9" s="1" t="s">
        <v>18</v>
      </c>
      <c r="H9" s="1">
        <v>20</v>
      </c>
      <c r="I9" s="1">
        <v>21.554729999999999</v>
      </c>
      <c r="J9" s="1">
        <v>7.8</v>
      </c>
      <c r="K9" s="1">
        <v>0.188</v>
      </c>
      <c r="L9" s="1">
        <v>8114.4790000000003</v>
      </c>
      <c r="M9" s="1" t="s">
        <v>25</v>
      </c>
      <c r="N9" s="2">
        <v>45480</v>
      </c>
      <c r="O9" s="3">
        <v>0.397164351851852</v>
      </c>
      <c r="P9" s="1"/>
    </row>
    <row r="10" spans="1:16" x14ac:dyDescent="0.25">
      <c r="A10" s="1">
        <v>7</v>
      </c>
      <c r="B10" s="1" t="s">
        <v>26</v>
      </c>
      <c r="C10" s="1"/>
      <c r="D10" s="1">
        <v>1.1299999999999999</v>
      </c>
      <c r="E10" s="1">
        <v>152695.641</v>
      </c>
      <c r="F10" s="1">
        <v>332977.125</v>
      </c>
      <c r="G10" s="1" t="s">
        <v>18</v>
      </c>
      <c r="H10" s="1">
        <v>50</v>
      </c>
      <c r="I10" s="1">
        <v>53.23762</v>
      </c>
      <c r="J10" s="1">
        <v>6.5</v>
      </c>
      <c r="K10" s="1">
        <v>0.45900000000000002</v>
      </c>
      <c r="L10" s="1">
        <v>9319.5130000000008</v>
      </c>
      <c r="M10" s="1" t="s">
        <v>27</v>
      </c>
      <c r="N10" s="2">
        <v>45480</v>
      </c>
      <c r="O10" s="3">
        <v>0.39894675925925899</v>
      </c>
      <c r="P10" s="1"/>
    </row>
    <row r="11" spans="1:16" x14ac:dyDescent="0.25">
      <c r="A11" s="1">
        <v>8</v>
      </c>
      <c r="B11" s="1" t="s">
        <v>28</v>
      </c>
      <c r="C11" s="1"/>
      <c r="D11" s="1">
        <v>1.1299999999999999</v>
      </c>
      <c r="E11" s="1">
        <v>243089.92199999999</v>
      </c>
      <c r="F11" s="1">
        <v>336220.15600000002</v>
      </c>
      <c r="G11" s="1" t="s">
        <v>18</v>
      </c>
      <c r="H11" s="1">
        <v>100</v>
      </c>
      <c r="I11" s="1">
        <v>84.16422</v>
      </c>
      <c r="J11" s="1">
        <v>-15.8</v>
      </c>
      <c r="K11" s="1">
        <v>0.72299999999999998</v>
      </c>
      <c r="L11" s="1">
        <v>15298.248</v>
      </c>
      <c r="M11" s="1" t="s">
        <v>29</v>
      </c>
      <c r="N11" s="2">
        <v>45480</v>
      </c>
      <c r="O11" s="3">
        <v>0.40071759259259299</v>
      </c>
      <c r="P11" s="1"/>
    </row>
    <row r="12" spans="1:16" x14ac:dyDescent="0.25">
      <c r="A12" s="1">
        <v>9</v>
      </c>
      <c r="B12" s="1" t="s">
        <v>30</v>
      </c>
      <c r="C12" s="1"/>
      <c r="D12" s="1">
        <v>1.1200000000000001</v>
      </c>
      <c r="E12" s="1">
        <v>337376.875</v>
      </c>
      <c r="F12" s="1">
        <v>44322.788999999997</v>
      </c>
      <c r="G12" s="1" t="s">
        <v>18</v>
      </c>
      <c r="H12" s="1">
        <v>200</v>
      </c>
      <c r="I12" s="1">
        <v>889.84591</v>
      </c>
      <c r="J12" s="1">
        <v>344.9</v>
      </c>
      <c r="K12" s="1">
        <v>7.6120000000000001</v>
      </c>
      <c r="L12" s="1">
        <v>6213.2389999999996</v>
      </c>
      <c r="M12" s="1" t="s">
        <v>31</v>
      </c>
      <c r="N12" s="2">
        <v>45480</v>
      </c>
      <c r="O12" s="3">
        <v>0.40244212962963</v>
      </c>
      <c r="P12" s="1"/>
    </row>
    <row r="13" spans="1:16" x14ac:dyDescent="0.25">
      <c r="A13" s="1">
        <v>10</v>
      </c>
      <c r="B13" s="1" t="s">
        <v>32</v>
      </c>
      <c r="C13" s="1"/>
      <c r="D13" s="1">
        <v>1.1299999999999999</v>
      </c>
      <c r="E13" s="1">
        <v>1443787.875</v>
      </c>
      <c r="F13" s="1">
        <v>330683.06300000002</v>
      </c>
      <c r="G13" s="1" t="s">
        <v>18</v>
      </c>
      <c r="H13" s="1">
        <v>500</v>
      </c>
      <c r="I13" s="1">
        <v>510.24007</v>
      </c>
      <c r="J13" s="1">
        <v>2</v>
      </c>
      <c r="K13" s="1">
        <v>4.3659999999999997</v>
      </c>
      <c r="L13" s="1">
        <v>94525.267000000007</v>
      </c>
      <c r="M13" s="1" t="s">
        <v>33</v>
      </c>
      <c r="N13" s="2">
        <v>45480</v>
      </c>
      <c r="O13" s="3">
        <v>0.40417824074074099</v>
      </c>
      <c r="P13" s="1"/>
    </row>
    <row r="14" spans="1:16" x14ac:dyDescent="0.25">
      <c r="A14" s="1">
        <v>11</v>
      </c>
      <c r="B14" s="1" t="s">
        <v>34</v>
      </c>
      <c r="C14" s="1"/>
      <c r="D14" s="1">
        <v>1.1299999999999999</v>
      </c>
      <c r="E14" s="1">
        <v>2268.6889999999999</v>
      </c>
      <c r="F14" s="1">
        <v>899.73900000000003</v>
      </c>
      <c r="G14" s="1"/>
      <c r="H14" s="1"/>
      <c r="I14" s="1">
        <v>294.50679000000002</v>
      </c>
      <c r="J14" s="1"/>
      <c r="K14" s="1">
        <v>2.5209999999999999</v>
      </c>
      <c r="L14" s="1">
        <v>197.59899999999999</v>
      </c>
      <c r="M14" s="1" t="s">
        <v>15</v>
      </c>
      <c r="N14" s="2">
        <v>45480</v>
      </c>
      <c r="O14" s="3">
        <v>0.405902777777778</v>
      </c>
      <c r="P14" s="1"/>
    </row>
    <row r="15" spans="1:16" x14ac:dyDescent="0.25">
      <c r="A15" s="1">
        <v>12</v>
      </c>
      <c r="B15" s="1" t="s">
        <v>35</v>
      </c>
      <c r="C15" s="1"/>
      <c r="D15" s="1">
        <v>1.1299999999999999</v>
      </c>
      <c r="E15" s="1">
        <v>240707.859</v>
      </c>
      <c r="F15" s="1">
        <v>614689.75</v>
      </c>
      <c r="G15" s="1"/>
      <c r="H15" s="1"/>
      <c r="I15" s="1">
        <v>45.40343</v>
      </c>
      <c r="J15" s="1"/>
      <c r="K15" s="1">
        <v>0.39200000000000002</v>
      </c>
      <c r="L15" s="1">
        <v>23692.121999999999</v>
      </c>
      <c r="M15" s="1" t="s">
        <v>36</v>
      </c>
      <c r="N15" s="2">
        <v>45480</v>
      </c>
      <c r="O15" s="3">
        <v>0.40763888888888899</v>
      </c>
      <c r="P15" s="1"/>
    </row>
    <row r="16" spans="1:16" x14ac:dyDescent="0.25">
      <c r="A16" s="1">
        <v>13</v>
      </c>
      <c r="B16" s="1" t="s">
        <v>37</v>
      </c>
      <c r="C16" s="1"/>
      <c r="D16" s="1">
        <v>1.1299999999999999</v>
      </c>
      <c r="E16" s="1">
        <v>374925.84399999998</v>
      </c>
      <c r="F16" s="1">
        <v>584331.56299999997</v>
      </c>
      <c r="G16" s="1"/>
      <c r="H16" s="1"/>
      <c r="I16" s="1">
        <v>74.646860000000004</v>
      </c>
      <c r="J16" s="1"/>
      <c r="K16" s="1">
        <v>0.64200000000000002</v>
      </c>
      <c r="L16" s="1">
        <v>25191.246999999999</v>
      </c>
      <c r="M16" s="1" t="s">
        <v>38</v>
      </c>
      <c r="N16" s="2">
        <v>45480</v>
      </c>
      <c r="O16" s="3">
        <v>0.40942129629629598</v>
      </c>
      <c r="P16" s="1"/>
    </row>
    <row r="17" spans="1:16" x14ac:dyDescent="0.25">
      <c r="A17" s="1">
        <v>14</v>
      </c>
      <c r="B17" s="1" t="s">
        <v>39</v>
      </c>
      <c r="C17" s="1"/>
      <c r="D17" s="1">
        <v>1.1299999999999999</v>
      </c>
      <c r="E17" s="1">
        <v>721893.43799999997</v>
      </c>
      <c r="F17" s="1">
        <v>555795.81299999997</v>
      </c>
      <c r="G17" s="1"/>
      <c r="H17" s="1"/>
      <c r="I17" s="1">
        <v>151.51149000000001</v>
      </c>
      <c r="J17" s="1"/>
      <c r="K17" s="1">
        <v>1.2989999999999999</v>
      </c>
      <c r="L17" s="1">
        <v>31138.064999999999</v>
      </c>
      <c r="M17" s="1" t="s">
        <v>40</v>
      </c>
      <c r="N17" s="2">
        <v>45480</v>
      </c>
      <c r="O17" s="3">
        <v>0.41119212962962998</v>
      </c>
      <c r="P17" s="1"/>
    </row>
    <row r="18" spans="1:16" x14ac:dyDescent="0.25">
      <c r="A18" s="1">
        <v>15</v>
      </c>
      <c r="B18" s="1" t="s">
        <v>41</v>
      </c>
      <c r="C18" s="1"/>
      <c r="D18" s="1">
        <v>1.1299999999999999</v>
      </c>
      <c r="E18" s="1">
        <v>680385</v>
      </c>
      <c r="F18" s="1">
        <v>520563.53100000002</v>
      </c>
      <c r="G18" s="1"/>
      <c r="H18" s="1"/>
      <c r="I18" s="1">
        <v>152.46699000000001</v>
      </c>
      <c r="J18" s="1"/>
      <c r="K18" s="1">
        <v>1.3069999999999999</v>
      </c>
      <c r="L18" s="1">
        <v>26415.136999999999</v>
      </c>
      <c r="M18" s="1" t="s">
        <v>42</v>
      </c>
      <c r="N18" s="2">
        <v>45480</v>
      </c>
      <c r="O18" s="3">
        <v>0.41297453703703701</v>
      </c>
      <c r="P18" s="1"/>
    </row>
    <row r="19" spans="1:16" x14ac:dyDescent="0.25">
      <c r="A19" s="1">
        <v>16</v>
      </c>
      <c r="B19" s="1" t="s">
        <v>43</v>
      </c>
      <c r="C19" s="1"/>
      <c r="D19" s="1">
        <v>1.1299999999999999</v>
      </c>
      <c r="E19" s="1">
        <v>1428623</v>
      </c>
      <c r="F19" s="1">
        <v>573879.31299999997</v>
      </c>
      <c r="G19" s="1"/>
      <c r="H19" s="1"/>
      <c r="I19" s="1">
        <v>290.75450000000001</v>
      </c>
      <c r="J19" s="1"/>
      <c r="K19" s="1">
        <v>2.4889999999999999</v>
      </c>
      <c r="L19" s="1">
        <v>117933.587</v>
      </c>
      <c r="M19" s="1" t="s">
        <v>44</v>
      </c>
      <c r="N19" s="2">
        <v>45480</v>
      </c>
      <c r="O19" s="3">
        <v>0.41469907407407403</v>
      </c>
      <c r="P19" s="1"/>
    </row>
    <row r="20" spans="1:16" x14ac:dyDescent="0.25">
      <c r="A20" s="1">
        <v>17</v>
      </c>
      <c r="B20" s="1" t="s">
        <v>45</v>
      </c>
      <c r="C20" s="1"/>
      <c r="D20" s="1">
        <v>1.1299999999999999</v>
      </c>
      <c r="E20" s="1">
        <v>1164757.875</v>
      </c>
      <c r="F20" s="1">
        <v>623130.625</v>
      </c>
      <c r="G20" s="1"/>
      <c r="H20" s="1"/>
      <c r="I20" s="1">
        <v>218.21769</v>
      </c>
      <c r="J20" s="1"/>
      <c r="K20" s="1">
        <v>1.869</v>
      </c>
      <c r="L20" s="1">
        <v>132223.23800000001</v>
      </c>
      <c r="M20" s="1" t="s">
        <v>46</v>
      </c>
      <c r="N20" s="2">
        <v>45480</v>
      </c>
      <c r="O20" s="3">
        <v>0.41643518518518502</v>
      </c>
      <c r="P20" s="1"/>
    </row>
    <row r="21" spans="1:16" x14ac:dyDescent="0.25">
      <c r="A21" s="1">
        <v>18</v>
      </c>
      <c r="B21" s="1" t="s">
        <v>47</v>
      </c>
      <c r="C21" s="1"/>
      <c r="D21" s="1">
        <v>1.1299999999999999</v>
      </c>
      <c r="E21" s="1">
        <v>1488653.75</v>
      </c>
      <c r="F21" s="1">
        <v>582944.125</v>
      </c>
      <c r="G21" s="1"/>
      <c r="H21" s="1"/>
      <c r="I21" s="1">
        <v>298.27098000000001</v>
      </c>
      <c r="J21" s="1"/>
      <c r="K21" s="1">
        <v>2.5539999999999998</v>
      </c>
      <c r="L21" s="1">
        <v>161078.80600000001</v>
      </c>
      <c r="M21" s="1" t="s">
        <v>48</v>
      </c>
      <c r="N21" s="2">
        <v>45480</v>
      </c>
      <c r="O21" s="3">
        <v>0.41815972222222197</v>
      </c>
      <c r="P21" s="1"/>
    </row>
    <row r="22" spans="1:16" x14ac:dyDescent="0.25">
      <c r="A22" s="1">
        <v>19</v>
      </c>
      <c r="B22" s="1" t="s">
        <v>49</v>
      </c>
      <c r="C22" s="1"/>
      <c r="D22" s="1">
        <v>1.1299999999999999</v>
      </c>
      <c r="E22" s="1">
        <v>1225083.75</v>
      </c>
      <c r="F22" s="1">
        <v>500143.09399999998</v>
      </c>
      <c r="G22" s="1"/>
      <c r="H22" s="1"/>
      <c r="I22" s="1">
        <v>286.08247</v>
      </c>
      <c r="J22" s="1"/>
      <c r="K22" s="1">
        <v>2.4489999999999998</v>
      </c>
      <c r="L22" s="1">
        <v>22628.425999999999</v>
      </c>
      <c r="M22" s="1" t="s">
        <v>50</v>
      </c>
      <c r="N22" s="2">
        <v>45480</v>
      </c>
      <c r="O22" s="3">
        <v>0.41989583333333302</v>
      </c>
      <c r="P22" s="1"/>
    </row>
    <row r="23" spans="1:16" x14ac:dyDescent="0.25">
      <c r="A23" s="1">
        <v>20</v>
      </c>
      <c r="B23" s="1" t="s">
        <v>51</v>
      </c>
      <c r="C23" s="1"/>
      <c r="D23" s="1">
        <v>1.1299999999999999</v>
      </c>
      <c r="E23" s="1">
        <v>794609.18799999997</v>
      </c>
      <c r="F23" s="1">
        <v>562478</v>
      </c>
      <c r="G23" s="1"/>
      <c r="H23" s="1"/>
      <c r="I23" s="1">
        <v>164.82652999999999</v>
      </c>
      <c r="J23" s="1"/>
      <c r="K23" s="1">
        <v>1.413</v>
      </c>
      <c r="L23" s="1">
        <v>40785.262999999999</v>
      </c>
      <c r="M23" s="1" t="s">
        <v>52</v>
      </c>
      <c r="N23" s="2">
        <v>45480</v>
      </c>
      <c r="O23" s="3">
        <v>0.42167824074074101</v>
      </c>
      <c r="P23" s="1"/>
    </row>
    <row r="24" spans="1:16" x14ac:dyDescent="0.25">
      <c r="A24" s="1">
        <v>21</v>
      </c>
      <c r="B24" s="1" t="s">
        <v>53</v>
      </c>
      <c r="C24" s="1"/>
      <c r="D24" s="1">
        <v>1.1299999999999999</v>
      </c>
      <c r="E24" s="1">
        <v>173488.79699999999</v>
      </c>
      <c r="F24" s="1">
        <v>542644.93799999997</v>
      </c>
      <c r="G24" s="1"/>
      <c r="H24" s="1"/>
      <c r="I24" s="1">
        <v>36.996360000000003</v>
      </c>
      <c r="J24" s="1"/>
      <c r="K24" s="1">
        <v>0.32</v>
      </c>
      <c r="L24" s="1">
        <v>12032.422</v>
      </c>
      <c r="M24" s="1" t="s">
        <v>54</v>
      </c>
      <c r="N24" s="2">
        <v>45480</v>
      </c>
      <c r="O24" s="3">
        <v>0.42344907407407401</v>
      </c>
      <c r="P24" s="1"/>
    </row>
    <row r="25" spans="1:16" x14ac:dyDescent="0.25">
      <c r="A25" s="1">
        <v>22</v>
      </c>
      <c r="B25" s="1" t="s">
        <v>55</v>
      </c>
      <c r="C25" s="1"/>
      <c r="D25" s="1">
        <v>1.1299999999999999</v>
      </c>
      <c r="E25" s="1">
        <v>17448.738000000001</v>
      </c>
      <c r="F25" s="1">
        <v>473258.81300000002</v>
      </c>
      <c r="G25" s="1"/>
      <c r="H25" s="1"/>
      <c r="I25" s="1">
        <v>3.9167200000000002</v>
      </c>
      <c r="J25" s="1"/>
      <c r="K25" s="1">
        <v>3.6999999999999998E-2</v>
      </c>
      <c r="L25" s="1">
        <v>1089.652</v>
      </c>
      <c r="M25" s="1" t="s">
        <v>56</v>
      </c>
      <c r="N25" s="2">
        <v>45480</v>
      </c>
      <c r="O25" s="3">
        <v>0.42523148148148099</v>
      </c>
      <c r="P25" s="1"/>
    </row>
    <row r="26" spans="1:16" x14ac:dyDescent="0.25">
      <c r="A26" s="1">
        <v>23</v>
      </c>
      <c r="B26" s="1" t="s">
        <v>57</v>
      </c>
      <c r="C26" s="1"/>
      <c r="D26" s="1">
        <v>1.1299999999999999</v>
      </c>
      <c r="E26" s="1">
        <v>177287.109</v>
      </c>
      <c r="F26" s="1">
        <v>608853.43799999997</v>
      </c>
      <c r="G26" s="1"/>
      <c r="H26" s="1"/>
      <c r="I26" s="1">
        <v>33.6599</v>
      </c>
      <c r="J26" s="1"/>
      <c r="K26" s="1">
        <v>0.29099999999999998</v>
      </c>
      <c r="L26" s="1">
        <v>23978.330999999998</v>
      </c>
      <c r="M26" s="1" t="s">
        <v>58</v>
      </c>
      <c r="N26" s="2">
        <v>45480</v>
      </c>
      <c r="O26" s="3">
        <v>0.42701388888888903</v>
      </c>
      <c r="P26" s="1"/>
    </row>
    <row r="27" spans="1:16" x14ac:dyDescent="0.25">
      <c r="A27" s="1">
        <v>24</v>
      </c>
      <c r="B27" s="1" t="s">
        <v>59</v>
      </c>
      <c r="C27" s="1"/>
      <c r="D27" s="1">
        <v>1.1299999999999999</v>
      </c>
      <c r="E27" s="1">
        <v>311982.15600000002</v>
      </c>
      <c r="F27" s="1">
        <v>579214.68799999997</v>
      </c>
      <c r="G27" s="1"/>
      <c r="H27" s="1"/>
      <c r="I27" s="1">
        <v>62.600180000000002</v>
      </c>
      <c r="J27" s="1"/>
      <c r="K27" s="1">
        <v>0.53900000000000003</v>
      </c>
      <c r="L27" s="1">
        <v>29998.037</v>
      </c>
      <c r="M27" s="1" t="s">
        <v>60</v>
      </c>
      <c r="N27" s="2">
        <v>45480</v>
      </c>
      <c r="O27" s="3">
        <v>0.42873842592592598</v>
      </c>
      <c r="P27" s="1"/>
    </row>
    <row r="28" spans="1:16" x14ac:dyDescent="0.25">
      <c r="A28" s="1">
        <v>25</v>
      </c>
      <c r="B28" s="1" t="s">
        <v>61</v>
      </c>
      <c r="C28" s="1"/>
      <c r="D28" s="1">
        <v>1.1299999999999999</v>
      </c>
      <c r="E28" s="1">
        <v>468684.40600000002</v>
      </c>
      <c r="F28" s="1">
        <v>643879.5</v>
      </c>
      <c r="G28" s="1"/>
      <c r="H28" s="1"/>
      <c r="I28" s="1">
        <v>84.737160000000003</v>
      </c>
      <c r="J28" s="1"/>
      <c r="K28" s="1">
        <v>0.72799999999999998</v>
      </c>
      <c r="L28" s="1">
        <v>49240.978999999999</v>
      </c>
      <c r="M28" s="1" t="s">
        <v>62</v>
      </c>
      <c r="N28" s="2">
        <v>45480</v>
      </c>
      <c r="O28" s="3">
        <v>0.43046296296296299</v>
      </c>
      <c r="P28" s="1"/>
    </row>
    <row r="29" spans="1:16" x14ac:dyDescent="0.25">
      <c r="A29" s="1">
        <v>26</v>
      </c>
      <c r="B29" s="1" t="s">
        <v>63</v>
      </c>
      <c r="C29" s="1"/>
      <c r="D29" s="1">
        <v>1.1299999999999999</v>
      </c>
      <c r="E29" s="1">
        <v>755278.81299999997</v>
      </c>
      <c r="F29" s="1">
        <v>638406.5</v>
      </c>
      <c r="G29" s="1"/>
      <c r="H29" s="1"/>
      <c r="I29" s="1">
        <v>137.97068999999999</v>
      </c>
      <c r="J29" s="1"/>
      <c r="K29" s="1">
        <v>1.1830000000000001</v>
      </c>
      <c r="L29" s="1">
        <v>32917.875</v>
      </c>
      <c r="M29" s="1" t="s">
        <v>64</v>
      </c>
      <c r="N29" s="2">
        <v>45480</v>
      </c>
      <c r="O29" s="3">
        <v>0.43225694444444401</v>
      </c>
      <c r="P29" s="1"/>
    </row>
    <row r="30" spans="1:16" x14ac:dyDescent="0.25">
      <c r="A30" s="1">
        <v>27</v>
      </c>
      <c r="B30" s="1" t="s">
        <v>65</v>
      </c>
      <c r="C30" s="1"/>
      <c r="D30" s="1">
        <v>1.1299999999999999</v>
      </c>
      <c r="E30" s="1">
        <v>1064415.5</v>
      </c>
      <c r="F30" s="1">
        <v>695756.75</v>
      </c>
      <c r="G30" s="1"/>
      <c r="H30" s="1"/>
      <c r="I30" s="1">
        <v>178.53057999999999</v>
      </c>
      <c r="J30" s="1"/>
      <c r="K30" s="1">
        <v>1.53</v>
      </c>
      <c r="L30" s="1">
        <v>67580.654999999999</v>
      </c>
      <c r="M30" s="1" t="s">
        <v>66</v>
      </c>
      <c r="N30" s="2">
        <v>45480</v>
      </c>
      <c r="O30" s="3">
        <v>0.43402777777777801</v>
      </c>
      <c r="P30" s="1"/>
    </row>
    <row r="31" spans="1:16" x14ac:dyDescent="0.25">
      <c r="A31" s="1">
        <v>28</v>
      </c>
      <c r="B31" s="1" t="s">
        <v>67</v>
      </c>
      <c r="C31" s="1"/>
      <c r="D31" s="1">
        <v>1.1299999999999999</v>
      </c>
      <c r="E31" s="1">
        <v>986881.56299999997</v>
      </c>
      <c r="F31" s="1">
        <v>639967.56299999997</v>
      </c>
      <c r="G31" s="1"/>
      <c r="H31" s="1"/>
      <c r="I31" s="1">
        <v>179.95899</v>
      </c>
      <c r="J31" s="1"/>
      <c r="K31" s="1">
        <v>1.542</v>
      </c>
      <c r="L31" s="1">
        <v>64937.584999999999</v>
      </c>
      <c r="M31" s="1" t="s">
        <v>68</v>
      </c>
      <c r="N31" s="2">
        <v>45480</v>
      </c>
      <c r="O31" s="3">
        <v>0.43574074074074098</v>
      </c>
      <c r="P31" s="1"/>
    </row>
    <row r="32" spans="1:16" x14ac:dyDescent="0.25">
      <c r="A32" s="1">
        <v>29</v>
      </c>
      <c r="B32" s="1" t="s">
        <v>69</v>
      </c>
      <c r="C32" s="1"/>
      <c r="D32" s="1">
        <v>1.1299999999999999</v>
      </c>
      <c r="E32" s="1">
        <v>1559835</v>
      </c>
      <c r="F32" s="1">
        <v>661236.56299999997</v>
      </c>
      <c r="G32" s="1"/>
      <c r="H32" s="1"/>
      <c r="I32" s="1">
        <v>275.49804999999998</v>
      </c>
      <c r="J32" s="1"/>
      <c r="K32" s="1">
        <v>2.359</v>
      </c>
      <c r="L32" s="1">
        <v>87255.482000000004</v>
      </c>
      <c r="M32" s="1" t="s">
        <v>70</v>
      </c>
      <c r="N32" s="2">
        <v>45480</v>
      </c>
      <c r="O32" s="3">
        <v>0.43748842592592602</v>
      </c>
      <c r="P32" s="1"/>
    </row>
    <row r="33" spans="1:16" x14ac:dyDescent="0.25">
      <c r="A33" s="1">
        <v>30</v>
      </c>
      <c r="B33" s="1" t="s">
        <v>71</v>
      </c>
      <c r="C33" s="1"/>
      <c r="D33" s="1">
        <v>1.1299999999999999</v>
      </c>
      <c r="E33" s="1">
        <v>1405454.75</v>
      </c>
      <c r="F33" s="1">
        <v>575421.375</v>
      </c>
      <c r="G33" s="1"/>
      <c r="H33" s="1"/>
      <c r="I33" s="1">
        <v>285.26526999999999</v>
      </c>
      <c r="J33" s="1"/>
      <c r="K33" s="1">
        <v>2.4420000000000002</v>
      </c>
      <c r="L33" s="1">
        <v>88124.781000000003</v>
      </c>
      <c r="M33" s="1" t="s">
        <v>72</v>
      </c>
      <c r="N33" s="2">
        <v>45480</v>
      </c>
      <c r="O33" s="3">
        <v>0.43925925925925902</v>
      </c>
      <c r="P33" s="1"/>
    </row>
    <row r="34" spans="1:16" x14ac:dyDescent="0.25">
      <c r="A34" s="1">
        <v>31</v>
      </c>
      <c r="B34" s="1" t="s">
        <v>73</v>
      </c>
      <c r="C34" s="1"/>
      <c r="D34" s="1">
        <v>1.1299999999999999</v>
      </c>
      <c r="E34" s="1">
        <v>1001944.188</v>
      </c>
      <c r="F34" s="1">
        <v>576558.18799999997</v>
      </c>
      <c r="G34" s="1"/>
      <c r="H34" s="1"/>
      <c r="I34" s="1">
        <v>202.84966</v>
      </c>
      <c r="J34" s="1"/>
      <c r="K34" s="1">
        <v>1.738</v>
      </c>
      <c r="L34" s="1">
        <v>91103.134999999995</v>
      </c>
      <c r="M34" s="1" t="s">
        <v>74</v>
      </c>
      <c r="N34" s="2">
        <v>45480</v>
      </c>
      <c r="O34" s="3">
        <v>0.441041666666667</v>
      </c>
      <c r="P34" s="1"/>
    </row>
    <row r="35" spans="1:16" x14ac:dyDescent="0.25">
      <c r="A35" s="1">
        <v>32</v>
      </c>
      <c r="B35" s="1" t="s">
        <v>75</v>
      </c>
      <c r="C35" s="1"/>
      <c r="D35" s="1">
        <v>1.1299999999999999</v>
      </c>
      <c r="E35" s="1">
        <v>330346.31300000002</v>
      </c>
      <c r="F35" s="1">
        <v>576916.18799999997</v>
      </c>
      <c r="G35" s="1"/>
      <c r="H35" s="1"/>
      <c r="I35" s="1">
        <v>66.574029999999993</v>
      </c>
      <c r="J35" s="1"/>
      <c r="K35" s="1">
        <v>0.57299999999999995</v>
      </c>
      <c r="L35" s="1">
        <v>9361.8130000000001</v>
      </c>
      <c r="M35" s="1" t="s">
        <v>76</v>
      </c>
      <c r="N35" s="2">
        <v>45480</v>
      </c>
      <c r="O35" s="3">
        <v>0.44275462962963003</v>
      </c>
      <c r="P35" s="1"/>
    </row>
    <row r="36" spans="1:16" x14ac:dyDescent="0.25">
      <c r="A36" s="1">
        <v>33</v>
      </c>
      <c r="B36" s="1" t="s">
        <v>77</v>
      </c>
      <c r="C36" s="1"/>
      <c r="D36" s="1">
        <v>1.1299999999999999</v>
      </c>
      <c r="E36" s="1">
        <v>23259.523000000001</v>
      </c>
      <c r="F36" s="1">
        <v>469006.68800000002</v>
      </c>
      <c r="G36" s="1"/>
      <c r="H36" s="1"/>
      <c r="I36" s="1">
        <v>5.4048400000000001</v>
      </c>
      <c r="J36" s="1"/>
      <c r="K36" s="1">
        <v>0.05</v>
      </c>
      <c r="L36" s="1">
        <v>2178.4740000000002</v>
      </c>
      <c r="M36" s="1" t="s">
        <v>78</v>
      </c>
      <c r="N36" s="2">
        <v>45480</v>
      </c>
      <c r="O36" s="3">
        <v>0.44453703703703701</v>
      </c>
      <c r="P36" s="1"/>
    </row>
    <row r="37" spans="1:16" x14ac:dyDescent="0.25">
      <c r="A37" s="1">
        <v>34</v>
      </c>
      <c r="B37" s="1" t="s">
        <v>79</v>
      </c>
      <c r="C37" s="1"/>
      <c r="D37" s="1">
        <v>1.1299999999999999</v>
      </c>
      <c r="E37" s="1">
        <v>229976.016</v>
      </c>
      <c r="F37" s="1">
        <v>601708.43799999997</v>
      </c>
      <c r="G37" s="1"/>
      <c r="H37" s="1"/>
      <c r="I37" s="1">
        <v>44.305529999999997</v>
      </c>
      <c r="J37" s="1"/>
      <c r="K37" s="1">
        <v>0.38200000000000001</v>
      </c>
      <c r="L37" s="1">
        <v>22677.46</v>
      </c>
      <c r="M37" s="1" t="s">
        <v>80</v>
      </c>
      <c r="N37" s="2">
        <v>45480</v>
      </c>
      <c r="O37" s="3">
        <v>0.44624999999999998</v>
      </c>
      <c r="P37" s="1"/>
    </row>
    <row r="38" spans="1:16" x14ac:dyDescent="0.25">
      <c r="A38" s="1">
        <v>35</v>
      </c>
      <c r="B38" s="1" t="s">
        <v>81</v>
      </c>
      <c r="C38" s="1"/>
      <c r="D38" s="1">
        <v>1.1299999999999999</v>
      </c>
      <c r="E38" s="1">
        <v>288343.53100000002</v>
      </c>
      <c r="F38" s="1">
        <v>587940</v>
      </c>
      <c r="G38" s="1"/>
      <c r="H38" s="1"/>
      <c r="I38" s="1">
        <v>56.96302</v>
      </c>
      <c r="J38" s="1"/>
      <c r="K38" s="1">
        <v>0.49</v>
      </c>
      <c r="L38" s="1">
        <v>19785.481</v>
      </c>
      <c r="M38" s="1" t="s">
        <v>82</v>
      </c>
      <c r="N38" s="2">
        <v>45480</v>
      </c>
      <c r="O38" s="3">
        <v>0.448009259259259</v>
      </c>
      <c r="P38" s="1"/>
    </row>
    <row r="39" spans="1:16" x14ac:dyDescent="0.25">
      <c r="A39" s="1">
        <v>36</v>
      </c>
      <c r="B39" s="1" t="s">
        <v>83</v>
      </c>
      <c r="C39" s="1"/>
      <c r="D39" s="1">
        <v>1.1299999999999999</v>
      </c>
      <c r="E39" s="1">
        <v>322312.21899999998</v>
      </c>
      <c r="F39" s="1">
        <v>544072.68799999997</v>
      </c>
      <c r="G39" s="1"/>
      <c r="H39" s="1"/>
      <c r="I39" s="1">
        <v>68.889679999999998</v>
      </c>
      <c r="J39" s="1"/>
      <c r="K39" s="1">
        <v>0.59199999999999997</v>
      </c>
      <c r="L39" s="1">
        <v>35839.680999999997</v>
      </c>
      <c r="M39" s="1" t="s">
        <v>84</v>
      </c>
      <c r="N39" s="2">
        <v>45480</v>
      </c>
      <c r="O39" s="3">
        <v>0.44979166666666698</v>
      </c>
      <c r="P39" s="1"/>
    </row>
    <row r="40" spans="1:16" x14ac:dyDescent="0.25">
      <c r="A40" s="1">
        <v>37</v>
      </c>
      <c r="B40" s="1" t="s">
        <v>85</v>
      </c>
      <c r="C40" s="1"/>
      <c r="D40" s="1">
        <v>1.1299999999999999</v>
      </c>
      <c r="E40" s="1">
        <v>858648.375</v>
      </c>
      <c r="F40" s="1">
        <v>541975.625</v>
      </c>
      <c r="G40" s="1"/>
      <c r="H40" s="1"/>
      <c r="I40" s="1">
        <v>184.89598000000001</v>
      </c>
      <c r="J40" s="1"/>
      <c r="K40" s="1">
        <v>1.5840000000000001</v>
      </c>
      <c r="L40" s="1">
        <v>63471.995000000003</v>
      </c>
      <c r="M40" s="1" t="s">
        <v>86</v>
      </c>
      <c r="N40" s="2">
        <v>45480</v>
      </c>
      <c r="O40" s="3">
        <v>0.45150462962963001</v>
      </c>
      <c r="P40" s="1"/>
    </row>
    <row r="41" spans="1:16" x14ac:dyDescent="0.25">
      <c r="A41" s="1">
        <v>38</v>
      </c>
      <c r="B41" s="1" t="s">
        <v>87</v>
      </c>
      <c r="C41" s="1"/>
      <c r="D41" s="1">
        <v>1.1299999999999999</v>
      </c>
      <c r="E41" s="1">
        <v>1027558.25</v>
      </c>
      <c r="F41" s="1">
        <v>598813.56299999997</v>
      </c>
      <c r="G41" s="1"/>
      <c r="H41" s="1"/>
      <c r="I41" s="1">
        <v>200.29862</v>
      </c>
      <c r="J41" s="1"/>
      <c r="K41" s="1">
        <v>1.716</v>
      </c>
      <c r="L41" s="1">
        <v>50482.432000000001</v>
      </c>
      <c r="M41" s="1" t="s">
        <v>88</v>
      </c>
      <c r="N41" s="2">
        <v>45480</v>
      </c>
      <c r="O41" s="3">
        <v>0.45325231481481498</v>
      </c>
      <c r="P41" s="1"/>
    </row>
    <row r="42" spans="1:16" x14ac:dyDescent="0.25">
      <c r="A42" s="1">
        <v>39</v>
      </c>
      <c r="B42" s="1" t="s">
        <v>89</v>
      </c>
      <c r="C42" s="1"/>
      <c r="D42" s="1">
        <v>1.1299999999999999</v>
      </c>
      <c r="E42" s="1">
        <v>971088.31299999997</v>
      </c>
      <c r="F42" s="1">
        <v>620874.875</v>
      </c>
      <c r="G42" s="1"/>
      <c r="H42" s="1"/>
      <c r="I42" s="1">
        <v>182.53011000000001</v>
      </c>
      <c r="J42" s="1"/>
      <c r="K42" s="1">
        <v>1.5640000000000001</v>
      </c>
      <c r="L42" s="1">
        <v>19650.205999999998</v>
      </c>
      <c r="M42" s="1" t="s">
        <v>90</v>
      </c>
      <c r="N42" s="2">
        <v>45480</v>
      </c>
      <c r="O42" s="3">
        <v>0.45502314814814798</v>
      </c>
      <c r="P42" s="1"/>
    </row>
    <row r="43" spans="1:16" x14ac:dyDescent="0.25">
      <c r="A43" s="1">
        <v>40</v>
      </c>
      <c r="B43" s="1" t="s">
        <v>91</v>
      </c>
      <c r="C43" s="1"/>
      <c r="D43" s="1">
        <v>1.1299999999999999</v>
      </c>
      <c r="E43" s="1">
        <v>1362673.625</v>
      </c>
      <c r="F43" s="1">
        <v>583677.75</v>
      </c>
      <c r="G43" s="1"/>
      <c r="H43" s="1"/>
      <c r="I43" s="1">
        <v>272.65215999999998</v>
      </c>
      <c r="J43" s="1"/>
      <c r="K43" s="1">
        <v>2.335</v>
      </c>
      <c r="L43" s="1">
        <v>77131.755999999994</v>
      </c>
      <c r="M43" s="1" t="s">
        <v>92</v>
      </c>
      <c r="N43" s="2">
        <v>45480</v>
      </c>
      <c r="O43" s="3">
        <v>0.45673611111111101</v>
      </c>
      <c r="P43" s="1"/>
    </row>
    <row r="44" spans="1:16" x14ac:dyDescent="0.25">
      <c r="A44" s="1">
        <v>41</v>
      </c>
      <c r="B44" s="1" t="s">
        <v>93</v>
      </c>
      <c r="C44" s="1"/>
      <c r="D44" s="1">
        <v>1.1299999999999999</v>
      </c>
      <c r="E44" s="1">
        <v>995542.43799999997</v>
      </c>
      <c r="F44" s="1">
        <v>563816</v>
      </c>
      <c r="G44" s="1"/>
      <c r="H44" s="1"/>
      <c r="I44" s="1">
        <v>206.11502999999999</v>
      </c>
      <c r="J44" s="1"/>
      <c r="K44" s="1">
        <v>1.766</v>
      </c>
      <c r="L44" s="1">
        <v>27967.909</v>
      </c>
      <c r="M44" s="1" t="s">
        <v>94</v>
      </c>
      <c r="N44" s="2">
        <v>45480</v>
      </c>
      <c r="O44" s="3">
        <v>0.45848379629629599</v>
      </c>
      <c r="P44" s="1"/>
    </row>
    <row r="45" spans="1:16" x14ac:dyDescent="0.25">
      <c r="A45" s="1">
        <v>42</v>
      </c>
      <c r="B45" s="1" t="s">
        <v>95</v>
      </c>
      <c r="C45" s="1"/>
      <c r="D45" s="1">
        <v>1.1299999999999999</v>
      </c>
      <c r="E45" s="1">
        <v>741848.43799999997</v>
      </c>
      <c r="F45" s="1">
        <v>605659.375</v>
      </c>
      <c r="G45" s="1"/>
      <c r="H45" s="1"/>
      <c r="I45" s="1">
        <v>142.85848999999999</v>
      </c>
      <c r="J45" s="1"/>
      <c r="K45" s="1">
        <v>1.2250000000000001</v>
      </c>
      <c r="L45" s="1">
        <v>17882.737000000001</v>
      </c>
      <c r="M45" s="1" t="s">
        <v>96</v>
      </c>
      <c r="N45" s="2">
        <v>45480</v>
      </c>
      <c r="O45" s="3">
        <v>0.460208333333333</v>
      </c>
      <c r="P45" s="1"/>
    </row>
    <row r="46" spans="1:16" x14ac:dyDescent="0.25">
      <c r="A46" s="1">
        <v>43</v>
      </c>
      <c r="B46" s="1" t="s">
        <v>97</v>
      </c>
      <c r="C46" s="1"/>
      <c r="D46" s="1">
        <v>1.1299999999999999</v>
      </c>
      <c r="E46" s="1">
        <v>182225.20300000001</v>
      </c>
      <c r="F46" s="1">
        <v>529069.93799999997</v>
      </c>
      <c r="G46" s="1"/>
      <c r="H46" s="1"/>
      <c r="I46" s="1">
        <v>39.88702</v>
      </c>
      <c r="J46" s="1"/>
      <c r="K46" s="1">
        <v>0.34399999999999997</v>
      </c>
      <c r="L46" s="1">
        <v>10380.362999999999</v>
      </c>
      <c r="M46" s="1" t="s">
        <v>98</v>
      </c>
      <c r="N46" s="2">
        <v>45480</v>
      </c>
      <c r="O46" s="3">
        <v>0.46196759259259301</v>
      </c>
      <c r="P46" s="1"/>
    </row>
    <row r="47" spans="1:16" x14ac:dyDescent="0.25">
      <c r="A47" s="1">
        <v>44</v>
      </c>
      <c r="B47" s="1" t="s">
        <v>99</v>
      </c>
      <c r="C47" s="1"/>
      <c r="D47" s="1">
        <v>1.1299999999999999</v>
      </c>
      <c r="E47" s="1">
        <v>20744.055</v>
      </c>
      <c r="F47" s="1">
        <v>545215.375</v>
      </c>
      <c r="G47" s="1"/>
      <c r="H47" s="1"/>
      <c r="I47" s="1">
        <v>4.0545099999999996</v>
      </c>
      <c r="J47" s="1"/>
      <c r="K47" s="1">
        <v>3.7999999999999999E-2</v>
      </c>
      <c r="L47" s="1">
        <v>1316.027</v>
      </c>
      <c r="M47" s="1" t="s">
        <v>100</v>
      </c>
      <c r="N47" s="2">
        <v>45480</v>
      </c>
      <c r="O47" s="3">
        <v>0.463668981481481</v>
      </c>
      <c r="P47" s="1"/>
    </row>
    <row r="48" spans="1:16" x14ac:dyDescent="0.25">
      <c r="A48" s="1">
        <v>45</v>
      </c>
      <c r="B48" s="1" t="s">
        <v>101</v>
      </c>
      <c r="C48" s="1"/>
      <c r="D48" s="1">
        <v>1.1299999999999999</v>
      </c>
      <c r="E48" s="1">
        <v>314737.15600000002</v>
      </c>
      <c r="F48" s="1">
        <v>554281.125</v>
      </c>
      <c r="G48" s="1"/>
      <c r="H48" s="1"/>
      <c r="I48" s="1">
        <v>66.015259999999998</v>
      </c>
      <c r="J48" s="1"/>
      <c r="K48" s="1">
        <v>0.56799999999999995</v>
      </c>
      <c r="L48" s="1">
        <v>18443.092000000001</v>
      </c>
      <c r="M48" s="1" t="s">
        <v>15</v>
      </c>
      <c r="N48" s="2">
        <v>45480</v>
      </c>
      <c r="O48" s="3">
        <v>0.46750000000000003</v>
      </c>
      <c r="P48" s="1"/>
    </row>
    <row r="49" spans="1:16" x14ac:dyDescent="0.25">
      <c r="A49" s="1">
        <v>46</v>
      </c>
      <c r="B49" s="1" t="s">
        <v>102</v>
      </c>
      <c r="C49" s="1"/>
      <c r="D49" s="1">
        <v>1.1299999999999999</v>
      </c>
      <c r="E49" s="1">
        <v>69.474000000000004</v>
      </c>
      <c r="F49" s="1">
        <v>1032.845</v>
      </c>
      <c r="G49" s="1"/>
      <c r="H49" s="1"/>
      <c r="I49" s="1">
        <v>7.4716199999999997</v>
      </c>
      <c r="J49" s="1"/>
      <c r="K49" s="1">
        <v>6.7000000000000004E-2</v>
      </c>
      <c r="L49" s="1">
        <v>5.42</v>
      </c>
      <c r="M49" s="1" t="s">
        <v>15</v>
      </c>
      <c r="N49" s="2">
        <v>45480</v>
      </c>
      <c r="O49" s="3">
        <v>0.56297453703703704</v>
      </c>
      <c r="P49" s="1"/>
    </row>
    <row r="50" spans="1:16" x14ac:dyDescent="0.25">
      <c r="A50" s="1">
        <v>47</v>
      </c>
      <c r="B50" s="1" t="s">
        <v>103</v>
      </c>
      <c r="C50" s="1"/>
      <c r="D50" s="1">
        <v>1.1299999999999999</v>
      </c>
      <c r="E50" s="1">
        <v>108.574</v>
      </c>
      <c r="F50" s="1">
        <v>599.69399999999996</v>
      </c>
      <c r="G50" s="1"/>
      <c r="H50" s="1"/>
      <c r="I50" s="1">
        <v>20.77928</v>
      </c>
      <c r="J50" s="1"/>
      <c r="K50" s="1">
        <v>0.18099999999999999</v>
      </c>
      <c r="L50" s="1">
        <v>7.452</v>
      </c>
      <c r="M50" s="1" t="s">
        <v>15</v>
      </c>
      <c r="N50" s="2">
        <v>45480</v>
      </c>
      <c r="O50" s="3">
        <v>0.56472222222222201</v>
      </c>
      <c r="P50" s="1"/>
    </row>
    <row r="51" spans="1:16" x14ac:dyDescent="0.25">
      <c r="A51" s="1">
        <v>48</v>
      </c>
      <c r="B51" s="1" t="s">
        <v>104</v>
      </c>
      <c r="C51" s="1"/>
      <c r="D51" s="1">
        <v>1.1299999999999999</v>
      </c>
      <c r="E51" s="1">
        <v>237862.07800000001</v>
      </c>
      <c r="F51" s="1">
        <v>474185.53100000002</v>
      </c>
      <c r="G51" s="1"/>
      <c r="H51" s="1"/>
      <c r="I51" s="1">
        <v>58.271999999999998</v>
      </c>
      <c r="J51" s="1"/>
      <c r="K51" s="1">
        <v>0.502</v>
      </c>
      <c r="L51" s="1">
        <v>12989.091</v>
      </c>
      <c r="M51" s="1" t="s">
        <v>105</v>
      </c>
      <c r="N51" s="2">
        <v>45480</v>
      </c>
      <c r="O51" s="3">
        <v>0.56650462962963</v>
      </c>
      <c r="P51" s="1"/>
    </row>
    <row r="52" spans="1:16" x14ac:dyDescent="0.25">
      <c r="A52" s="1">
        <v>49</v>
      </c>
      <c r="B52" s="1" t="s">
        <v>106</v>
      </c>
      <c r="C52" s="1"/>
      <c r="D52" s="1">
        <v>1.1299999999999999</v>
      </c>
      <c r="E52" s="1">
        <v>281043.78100000002</v>
      </c>
      <c r="F52" s="1">
        <v>474122.90600000002</v>
      </c>
      <c r="G52" s="1"/>
      <c r="H52" s="1"/>
      <c r="I52" s="1">
        <v>68.93168</v>
      </c>
      <c r="J52" s="1"/>
      <c r="K52" s="1">
        <v>0.59299999999999997</v>
      </c>
      <c r="L52" s="1">
        <v>21010.667000000001</v>
      </c>
      <c r="M52" s="1" t="s">
        <v>107</v>
      </c>
      <c r="N52" s="2">
        <v>45480</v>
      </c>
      <c r="O52" s="3">
        <v>0.56821759259259297</v>
      </c>
      <c r="P52" s="1"/>
    </row>
    <row r="53" spans="1:16" x14ac:dyDescent="0.25">
      <c r="A53" s="1">
        <v>50</v>
      </c>
      <c r="B53" s="1" t="s">
        <v>108</v>
      </c>
      <c r="C53" s="1"/>
      <c r="D53" s="1">
        <v>1.1299999999999999</v>
      </c>
      <c r="E53" s="1">
        <v>451727.31300000002</v>
      </c>
      <c r="F53" s="1">
        <v>609138.43799999997</v>
      </c>
      <c r="G53" s="1"/>
      <c r="H53" s="1"/>
      <c r="I53" s="1">
        <v>86.336759999999998</v>
      </c>
      <c r="J53" s="1"/>
      <c r="K53" s="1">
        <v>0.74199999999999999</v>
      </c>
      <c r="L53" s="1">
        <v>24765.598999999998</v>
      </c>
      <c r="M53" s="1" t="s">
        <v>109</v>
      </c>
      <c r="N53" s="2">
        <v>45480</v>
      </c>
      <c r="O53" s="3">
        <v>0.56997685185185198</v>
      </c>
      <c r="P53" s="1"/>
    </row>
    <row r="54" spans="1:16" x14ac:dyDescent="0.25">
      <c r="A54" s="1">
        <v>51</v>
      </c>
      <c r="B54" s="1" t="s">
        <v>110</v>
      </c>
      <c r="C54" s="1"/>
      <c r="D54" s="1">
        <v>1.1299999999999999</v>
      </c>
      <c r="E54" s="1">
        <v>706591.875</v>
      </c>
      <c r="F54" s="1">
        <v>484960.25</v>
      </c>
      <c r="G54" s="1"/>
      <c r="H54" s="1"/>
      <c r="I54" s="1">
        <v>170.00952000000001</v>
      </c>
      <c r="J54" s="1"/>
      <c r="K54" s="1">
        <v>1.4570000000000001</v>
      </c>
      <c r="L54" s="1">
        <v>36811.142999999996</v>
      </c>
      <c r="M54" s="1" t="s">
        <v>111</v>
      </c>
      <c r="N54" s="2">
        <v>45480</v>
      </c>
      <c r="O54" s="3">
        <v>0.57174768518518504</v>
      </c>
      <c r="P54" s="1"/>
    </row>
    <row r="55" spans="1:16" x14ac:dyDescent="0.25">
      <c r="A55" s="1">
        <v>52</v>
      </c>
      <c r="B55" s="1" t="s">
        <v>112</v>
      </c>
      <c r="C55" s="1"/>
      <c r="D55" s="1">
        <v>1.1299999999999999</v>
      </c>
      <c r="E55" s="1">
        <v>818439.31299999997</v>
      </c>
      <c r="F55" s="1">
        <v>425425.25</v>
      </c>
      <c r="G55" s="1"/>
      <c r="H55" s="1"/>
      <c r="I55" s="1">
        <v>224.60476</v>
      </c>
      <c r="J55" s="1"/>
      <c r="K55" s="1">
        <v>1.9239999999999999</v>
      </c>
      <c r="L55" s="1">
        <v>64074.071000000004</v>
      </c>
      <c r="M55" s="1" t="s">
        <v>113</v>
      </c>
      <c r="N55" s="2">
        <v>45480</v>
      </c>
      <c r="O55" s="3">
        <v>0.57354166666666695</v>
      </c>
      <c r="P55" s="1"/>
    </row>
    <row r="56" spans="1:16" x14ac:dyDescent="0.25">
      <c r="A56" s="1">
        <v>53</v>
      </c>
      <c r="B56" s="1" t="s">
        <v>114</v>
      </c>
      <c r="C56" s="1"/>
      <c r="D56" s="1">
        <v>1.1299999999999999</v>
      </c>
      <c r="E56" s="1">
        <v>658198.43799999997</v>
      </c>
      <c r="F56" s="1">
        <v>538098.375</v>
      </c>
      <c r="G56" s="1"/>
      <c r="H56" s="1"/>
      <c r="I56" s="1">
        <v>142.66349</v>
      </c>
      <c r="J56" s="1"/>
      <c r="K56" s="1">
        <v>1.2230000000000001</v>
      </c>
      <c r="L56" s="1">
        <v>19282.769</v>
      </c>
      <c r="M56" s="1" t="s">
        <v>115</v>
      </c>
      <c r="N56" s="2">
        <v>45480</v>
      </c>
      <c r="O56" s="3">
        <v>0.57524305555555599</v>
      </c>
      <c r="P56" s="1"/>
    </row>
    <row r="57" spans="1:16" x14ac:dyDescent="0.25">
      <c r="A57" s="1">
        <v>54</v>
      </c>
      <c r="B57" s="1" t="s">
        <v>116</v>
      </c>
      <c r="C57" s="1"/>
      <c r="D57" s="1">
        <v>1.1299999999999999</v>
      </c>
      <c r="E57" s="1">
        <v>1010600.5</v>
      </c>
      <c r="F57" s="1">
        <v>506257.96899999998</v>
      </c>
      <c r="G57" s="1"/>
      <c r="H57" s="1"/>
      <c r="I57" s="1">
        <v>233.07253</v>
      </c>
      <c r="J57" s="1"/>
      <c r="K57" s="1">
        <v>1.996</v>
      </c>
      <c r="L57" s="1">
        <v>24430.296999999999</v>
      </c>
      <c r="M57" s="1" t="s">
        <v>117</v>
      </c>
      <c r="N57" s="2">
        <v>45480</v>
      </c>
      <c r="O57" s="3">
        <v>0.57700231481481501</v>
      </c>
      <c r="P57" s="1"/>
    </row>
    <row r="58" spans="1:16" x14ac:dyDescent="0.25">
      <c r="A58" s="1">
        <v>55</v>
      </c>
      <c r="B58" s="1" t="s">
        <v>118</v>
      </c>
      <c r="C58" s="1"/>
      <c r="D58" s="1">
        <v>1.1299999999999999</v>
      </c>
      <c r="E58" s="1">
        <v>723484.125</v>
      </c>
      <c r="F58" s="1">
        <v>455557.21899999998</v>
      </c>
      <c r="G58" s="1"/>
      <c r="H58" s="1"/>
      <c r="I58" s="1">
        <v>185.34470999999999</v>
      </c>
      <c r="J58" s="1"/>
      <c r="K58" s="1">
        <v>1.5880000000000001</v>
      </c>
      <c r="L58" s="1">
        <v>54515.180999999997</v>
      </c>
      <c r="M58" s="1" t="s">
        <v>119</v>
      </c>
      <c r="N58" s="2">
        <v>45480</v>
      </c>
      <c r="O58" s="3">
        <v>0.57878472222222199</v>
      </c>
      <c r="P58" s="1"/>
    </row>
    <row r="59" spans="1:16" x14ac:dyDescent="0.25">
      <c r="A59" s="1">
        <v>56</v>
      </c>
      <c r="B59" s="1" t="s">
        <v>120</v>
      </c>
      <c r="C59" s="1"/>
      <c r="D59" s="1">
        <v>1.1299999999999999</v>
      </c>
      <c r="E59" s="1">
        <v>815913.31299999997</v>
      </c>
      <c r="F59" s="1">
        <v>497240.90600000002</v>
      </c>
      <c r="G59" s="1"/>
      <c r="H59" s="1"/>
      <c r="I59" s="1">
        <v>191.51424</v>
      </c>
      <c r="J59" s="1"/>
      <c r="K59" s="1">
        <v>1.641</v>
      </c>
      <c r="L59" s="1">
        <v>72013.03</v>
      </c>
      <c r="M59" s="1" t="s">
        <v>121</v>
      </c>
      <c r="N59" s="2">
        <v>45480</v>
      </c>
      <c r="O59" s="3">
        <v>0.58055555555555605</v>
      </c>
      <c r="P59" s="1"/>
    </row>
    <row r="60" spans="1:16" x14ac:dyDescent="0.25">
      <c r="A60" s="1">
        <v>57</v>
      </c>
      <c r="B60" s="1" t="s">
        <v>122</v>
      </c>
      <c r="C60" s="1"/>
      <c r="D60" s="1">
        <v>1.1299999999999999</v>
      </c>
      <c r="E60" s="1">
        <v>138638.53099999999</v>
      </c>
      <c r="F60" s="1">
        <v>416245.09399999998</v>
      </c>
      <c r="G60" s="1"/>
      <c r="H60" s="1"/>
      <c r="I60" s="1">
        <v>38.558860000000003</v>
      </c>
      <c r="J60" s="1"/>
      <c r="K60" s="1">
        <v>0.33300000000000002</v>
      </c>
      <c r="L60" s="1">
        <v>18006.028999999999</v>
      </c>
      <c r="M60" s="1" t="s">
        <v>123</v>
      </c>
      <c r="N60" s="2">
        <v>45480</v>
      </c>
      <c r="O60" s="3">
        <v>0.58226851851851802</v>
      </c>
      <c r="P60" s="1"/>
    </row>
    <row r="61" spans="1:16" x14ac:dyDescent="0.25">
      <c r="A61" s="1">
        <v>58</v>
      </c>
      <c r="B61" s="1" t="s">
        <v>124</v>
      </c>
      <c r="C61" s="1"/>
      <c r="D61" s="1">
        <v>1.1299999999999999</v>
      </c>
      <c r="E61" s="1">
        <v>9525.0239999999994</v>
      </c>
      <c r="F61" s="1">
        <v>451782.09399999998</v>
      </c>
      <c r="G61" s="1"/>
      <c r="H61" s="1"/>
      <c r="I61" s="1">
        <v>2.0704500000000001</v>
      </c>
      <c r="J61" s="1"/>
      <c r="K61" s="1">
        <v>2.1000000000000001E-2</v>
      </c>
      <c r="L61" s="1">
        <v>934.39499999999998</v>
      </c>
      <c r="M61" s="1" t="s">
        <v>125</v>
      </c>
      <c r="N61" s="2">
        <v>45480</v>
      </c>
      <c r="O61" s="3">
        <v>0.584016203703704</v>
      </c>
      <c r="P61" s="1"/>
    </row>
    <row r="62" spans="1:16" x14ac:dyDescent="0.25">
      <c r="A62" s="1">
        <v>59</v>
      </c>
      <c r="B62" s="1" t="s">
        <v>126</v>
      </c>
      <c r="C62" s="1"/>
      <c r="D62" s="1">
        <v>1.1299999999999999</v>
      </c>
      <c r="E62" s="1">
        <v>91049.741999999998</v>
      </c>
      <c r="F62" s="1">
        <v>611861.06299999997</v>
      </c>
      <c r="G62" s="1"/>
      <c r="H62" s="1"/>
      <c r="I62" s="1">
        <v>17.008510000000001</v>
      </c>
      <c r="J62" s="1"/>
      <c r="K62" s="1">
        <v>0.14899999999999999</v>
      </c>
      <c r="L62" s="1">
        <v>11222.269</v>
      </c>
      <c r="M62" s="1" t="s">
        <v>127</v>
      </c>
      <c r="N62" s="2">
        <v>45480</v>
      </c>
      <c r="O62" s="3">
        <v>0.58579861111111098</v>
      </c>
      <c r="P62" s="1"/>
    </row>
    <row r="63" spans="1:16" x14ac:dyDescent="0.25">
      <c r="A63" s="1">
        <v>60</v>
      </c>
      <c r="B63" s="1" t="s">
        <v>128</v>
      </c>
      <c r="C63" s="1"/>
      <c r="D63" s="1">
        <v>1.1299999999999999</v>
      </c>
      <c r="E63" s="1">
        <v>106576.133</v>
      </c>
      <c r="F63" s="1">
        <v>525794.625</v>
      </c>
      <c r="G63" s="1"/>
      <c r="H63" s="1"/>
      <c r="I63" s="1">
        <v>23.310939999999999</v>
      </c>
      <c r="J63" s="1"/>
      <c r="K63" s="1">
        <v>0.20300000000000001</v>
      </c>
      <c r="L63" s="1">
        <v>6130.6719999999996</v>
      </c>
      <c r="M63" s="1" t="s">
        <v>129</v>
      </c>
      <c r="N63" s="2">
        <v>45480</v>
      </c>
      <c r="O63" s="3">
        <v>0.58751157407407395</v>
      </c>
      <c r="P63" s="1"/>
    </row>
    <row r="64" spans="1:16" x14ac:dyDescent="0.25">
      <c r="A64" s="1">
        <v>61</v>
      </c>
      <c r="B64" s="1" t="s">
        <v>130</v>
      </c>
      <c r="C64" s="1"/>
      <c r="D64" s="1">
        <v>1.1299999999999999</v>
      </c>
      <c r="E64" s="1">
        <v>135404.20300000001</v>
      </c>
      <c r="F64" s="1">
        <v>461188.43800000002</v>
      </c>
      <c r="G64" s="1"/>
      <c r="H64" s="1"/>
      <c r="I64" s="1">
        <v>33.942520000000002</v>
      </c>
      <c r="J64" s="1"/>
      <c r="K64" s="1">
        <v>0.29399999999999998</v>
      </c>
      <c r="L64" s="1">
        <v>7773.5389999999998</v>
      </c>
      <c r="M64" s="1" t="s">
        <v>131</v>
      </c>
      <c r="N64" s="2">
        <v>45480</v>
      </c>
      <c r="O64" s="3">
        <v>0.58927083333333297</v>
      </c>
      <c r="P64" s="1"/>
    </row>
    <row r="65" spans="1:16" x14ac:dyDescent="0.25">
      <c r="A65" s="1">
        <v>62</v>
      </c>
      <c r="B65" s="1" t="s">
        <v>132</v>
      </c>
      <c r="C65" s="1"/>
      <c r="D65" s="1">
        <v>1.1299999999999999</v>
      </c>
      <c r="E65" s="1">
        <v>349060.21899999998</v>
      </c>
      <c r="F65" s="1">
        <v>584824.125</v>
      </c>
      <c r="G65" s="1"/>
      <c r="H65" s="1"/>
      <c r="I65" s="1">
        <v>69.41095</v>
      </c>
      <c r="J65" s="1"/>
      <c r="K65" s="1">
        <v>0.59699999999999998</v>
      </c>
      <c r="L65" s="1">
        <v>17006.359</v>
      </c>
      <c r="M65" s="1" t="s">
        <v>133</v>
      </c>
      <c r="N65" s="2">
        <v>45480</v>
      </c>
      <c r="O65" s="3">
        <v>0.59106481481481499</v>
      </c>
      <c r="P65" s="1"/>
    </row>
    <row r="66" spans="1:16" x14ac:dyDescent="0.25">
      <c r="A66" s="1">
        <v>63</v>
      </c>
      <c r="B66" s="1" t="s">
        <v>134</v>
      </c>
      <c r="C66" s="1"/>
      <c r="D66" s="1">
        <v>1.1299999999999999</v>
      </c>
      <c r="E66" s="1">
        <v>873063.875</v>
      </c>
      <c r="F66" s="1">
        <v>575277</v>
      </c>
      <c r="G66" s="1"/>
      <c r="H66" s="1"/>
      <c r="I66" s="1">
        <v>177.10063</v>
      </c>
      <c r="J66" s="1"/>
      <c r="K66" s="1">
        <v>1.518</v>
      </c>
      <c r="L66" s="1">
        <v>48296.887000000002</v>
      </c>
      <c r="M66" s="1" t="s">
        <v>135</v>
      </c>
      <c r="N66" s="2">
        <v>45480</v>
      </c>
      <c r="O66" s="3">
        <v>0.59283564814814804</v>
      </c>
      <c r="P66" s="1"/>
    </row>
    <row r="67" spans="1:16" x14ac:dyDescent="0.25">
      <c r="A67" s="1">
        <v>64</v>
      </c>
      <c r="B67" s="1" t="s">
        <v>136</v>
      </c>
      <c r="C67" s="1"/>
      <c r="D67" s="1">
        <v>1.1299999999999999</v>
      </c>
      <c r="E67" s="1">
        <v>352457.03100000002</v>
      </c>
      <c r="F67" s="1">
        <v>556466.75</v>
      </c>
      <c r="G67" s="1"/>
      <c r="H67" s="1"/>
      <c r="I67" s="1">
        <v>73.682180000000002</v>
      </c>
      <c r="J67" s="1"/>
      <c r="K67" s="1">
        <v>0.63300000000000001</v>
      </c>
      <c r="L67" s="1">
        <v>32625.68</v>
      </c>
      <c r="M67" s="1" t="s">
        <v>137</v>
      </c>
      <c r="N67" s="2">
        <v>45480</v>
      </c>
      <c r="O67" s="3">
        <v>0.59461805555555602</v>
      </c>
      <c r="P67" s="1"/>
    </row>
    <row r="68" spans="1:16" x14ac:dyDescent="0.25">
      <c r="A68" s="1">
        <v>65</v>
      </c>
      <c r="B68" s="1" t="s">
        <v>138</v>
      </c>
      <c r="C68" s="1"/>
      <c r="D68" s="1">
        <v>1.1299999999999999</v>
      </c>
      <c r="E68" s="1">
        <v>1196382</v>
      </c>
      <c r="F68" s="1">
        <v>456936.5</v>
      </c>
      <c r="G68" s="1"/>
      <c r="H68" s="1"/>
      <c r="I68" s="1">
        <v>305.82463000000001</v>
      </c>
      <c r="J68" s="1"/>
      <c r="K68" s="1">
        <v>2.6179999999999999</v>
      </c>
      <c r="L68" s="1">
        <v>38592.974999999999</v>
      </c>
      <c r="M68" s="1" t="s">
        <v>139</v>
      </c>
      <c r="N68" s="2">
        <v>45480</v>
      </c>
      <c r="O68" s="3">
        <v>0.596331018518519</v>
      </c>
      <c r="P68" s="1"/>
    </row>
    <row r="69" spans="1:16" x14ac:dyDescent="0.25">
      <c r="A69" s="1">
        <v>66</v>
      </c>
      <c r="B69" s="1" t="s">
        <v>140</v>
      </c>
      <c r="C69" s="1"/>
      <c r="D69" s="1">
        <v>1.1299999999999999</v>
      </c>
      <c r="E69" s="1">
        <v>1016761.813</v>
      </c>
      <c r="F69" s="1">
        <v>549890.81299999997</v>
      </c>
      <c r="G69" s="1"/>
      <c r="H69" s="1"/>
      <c r="I69" s="1">
        <v>215.85771</v>
      </c>
      <c r="J69" s="1"/>
      <c r="K69" s="1">
        <v>1.849</v>
      </c>
      <c r="L69" s="1">
        <v>80602.475999999995</v>
      </c>
      <c r="M69" s="1" t="s">
        <v>141</v>
      </c>
      <c r="N69" s="2">
        <v>45480</v>
      </c>
      <c r="O69" s="3">
        <v>0.59811342592592598</v>
      </c>
      <c r="P69" s="1"/>
    </row>
    <row r="70" spans="1:16" x14ac:dyDescent="0.25">
      <c r="A70" s="1">
        <v>67</v>
      </c>
      <c r="B70" s="1" t="s">
        <v>142</v>
      </c>
      <c r="C70" s="1"/>
      <c r="D70" s="1">
        <v>1.1299999999999999</v>
      </c>
      <c r="E70" s="1">
        <v>1005401.313</v>
      </c>
      <c r="F70" s="1">
        <v>559615.625</v>
      </c>
      <c r="G70" s="1"/>
      <c r="H70" s="1"/>
      <c r="I70" s="1">
        <v>209.72549000000001</v>
      </c>
      <c r="J70" s="1"/>
      <c r="K70" s="1">
        <v>1.7969999999999999</v>
      </c>
      <c r="L70" s="1">
        <v>65281.008999999998</v>
      </c>
      <c r="M70" s="1" t="s">
        <v>143</v>
      </c>
      <c r="N70" s="2">
        <v>45480</v>
      </c>
      <c r="O70" s="3">
        <v>0.59988425925925903</v>
      </c>
      <c r="P70" s="1"/>
    </row>
    <row r="71" spans="1:16" x14ac:dyDescent="0.25">
      <c r="A71" s="1">
        <v>68</v>
      </c>
      <c r="B71" s="1" t="s">
        <v>144</v>
      </c>
      <c r="C71" s="1"/>
      <c r="D71" s="1">
        <v>1.1299999999999999</v>
      </c>
      <c r="E71" s="1">
        <v>285972.40600000002</v>
      </c>
      <c r="F71" s="1">
        <v>495901.21899999998</v>
      </c>
      <c r="G71" s="1"/>
      <c r="H71" s="1"/>
      <c r="I71" s="1">
        <v>67.049459999999996</v>
      </c>
      <c r="J71" s="1"/>
      <c r="K71" s="1">
        <v>0.57699999999999996</v>
      </c>
      <c r="L71" s="1">
        <v>18589.663</v>
      </c>
      <c r="M71" s="1" t="s">
        <v>145</v>
      </c>
      <c r="N71" s="2">
        <v>45480</v>
      </c>
      <c r="O71" s="3">
        <v>0.60166666666666702</v>
      </c>
      <c r="P71" s="1"/>
    </row>
    <row r="72" spans="1:16" x14ac:dyDescent="0.25">
      <c r="A72" s="1">
        <v>69</v>
      </c>
      <c r="B72" s="1" t="s">
        <v>146</v>
      </c>
      <c r="C72" s="1"/>
      <c r="D72" s="1">
        <v>1.1299999999999999</v>
      </c>
      <c r="E72" s="1">
        <v>23662.197</v>
      </c>
      <c r="F72" s="1">
        <v>424080.18800000002</v>
      </c>
      <c r="G72" s="1"/>
      <c r="H72" s="1"/>
      <c r="I72" s="1">
        <v>6.13035</v>
      </c>
      <c r="J72" s="1"/>
      <c r="K72" s="1">
        <v>5.6000000000000001E-2</v>
      </c>
      <c r="L72" s="1">
        <v>2948.31</v>
      </c>
      <c r="M72" s="1" t="s">
        <v>147</v>
      </c>
      <c r="N72" s="2">
        <v>45480</v>
      </c>
      <c r="O72" s="3">
        <v>0.603449074074074</v>
      </c>
      <c r="P72" s="1"/>
    </row>
    <row r="73" spans="1:16" x14ac:dyDescent="0.25">
      <c r="A73" s="1">
        <v>70</v>
      </c>
      <c r="B73" s="1" t="s">
        <v>148</v>
      </c>
      <c r="C73" s="1"/>
      <c r="D73" s="1">
        <v>1.1299999999999999</v>
      </c>
      <c r="E73" s="1">
        <v>299616.96899999998</v>
      </c>
      <c r="F73" s="1">
        <v>559459.31299999997</v>
      </c>
      <c r="G73" s="1"/>
      <c r="H73" s="1"/>
      <c r="I73" s="1">
        <v>62.239710000000002</v>
      </c>
      <c r="J73" s="1"/>
      <c r="K73" s="1">
        <v>0.53600000000000003</v>
      </c>
      <c r="L73" s="1">
        <v>19866.672999999999</v>
      </c>
      <c r="M73" s="1" t="s">
        <v>149</v>
      </c>
      <c r="N73" s="2">
        <v>45480</v>
      </c>
      <c r="O73" s="3">
        <v>0.60521990740740705</v>
      </c>
      <c r="P73" s="1"/>
    </row>
    <row r="74" spans="1:16" x14ac:dyDescent="0.25">
      <c r="A74" s="1">
        <v>71</v>
      </c>
      <c r="B74" s="1" t="s">
        <v>150</v>
      </c>
      <c r="C74" s="1"/>
      <c r="D74" s="1">
        <v>1.1299999999999999</v>
      </c>
      <c r="E74" s="1">
        <v>461767.90600000002</v>
      </c>
      <c r="F74" s="1">
        <v>541093.25</v>
      </c>
      <c r="G74" s="1"/>
      <c r="H74" s="1"/>
      <c r="I74" s="1">
        <v>99.413989999999998</v>
      </c>
      <c r="J74" s="1"/>
      <c r="K74" s="1">
        <v>0.85299999999999998</v>
      </c>
      <c r="L74" s="1">
        <v>42873.057000000001</v>
      </c>
      <c r="M74" s="1" t="s">
        <v>151</v>
      </c>
      <c r="N74" s="2">
        <v>45480</v>
      </c>
      <c r="O74" s="3">
        <v>0.60700231481481504</v>
      </c>
      <c r="P74" s="1"/>
    </row>
    <row r="75" spans="1:16" x14ac:dyDescent="0.25">
      <c r="A75" s="1">
        <v>72</v>
      </c>
      <c r="B75" s="1" t="s">
        <v>152</v>
      </c>
      <c r="C75" s="1"/>
      <c r="D75" s="1">
        <v>1.1299999999999999</v>
      </c>
      <c r="E75" s="1">
        <v>569283.5</v>
      </c>
      <c r="F75" s="1">
        <v>528969.25</v>
      </c>
      <c r="G75" s="1"/>
      <c r="H75" s="1"/>
      <c r="I75" s="1">
        <v>125.47333999999999</v>
      </c>
      <c r="J75" s="1"/>
      <c r="K75" s="1">
        <v>1.0760000000000001</v>
      </c>
      <c r="L75" s="1">
        <v>52963.830999999998</v>
      </c>
      <c r="M75" s="1" t="s">
        <v>153</v>
      </c>
      <c r="N75" s="2">
        <v>45480</v>
      </c>
      <c r="O75" s="3">
        <v>0.60877314814814798</v>
      </c>
      <c r="P75" s="1"/>
    </row>
    <row r="76" spans="1:16" x14ac:dyDescent="0.25">
      <c r="A76" s="1">
        <v>73</v>
      </c>
      <c r="B76" s="1" t="s">
        <v>154</v>
      </c>
      <c r="C76" s="1"/>
      <c r="D76" s="1">
        <v>1.1299999999999999</v>
      </c>
      <c r="E76" s="1">
        <v>769846.18799999997</v>
      </c>
      <c r="F76" s="1">
        <v>524920</v>
      </c>
      <c r="G76" s="1"/>
      <c r="H76" s="1"/>
      <c r="I76" s="1">
        <v>171.13081</v>
      </c>
      <c r="J76" s="1"/>
      <c r="K76" s="1">
        <v>1.4670000000000001</v>
      </c>
      <c r="L76" s="1">
        <v>54216.957000000002</v>
      </c>
      <c r="M76" s="1" t="s">
        <v>155</v>
      </c>
      <c r="N76" s="2">
        <v>45480</v>
      </c>
      <c r="O76" s="3">
        <v>0.61055555555555596</v>
      </c>
      <c r="P76" s="1"/>
    </row>
    <row r="77" spans="1:16" x14ac:dyDescent="0.25">
      <c r="A77" s="1">
        <v>74</v>
      </c>
      <c r="B77" s="1" t="s">
        <v>156</v>
      </c>
      <c r="C77" s="1"/>
      <c r="D77" s="1">
        <v>1.1299999999999999</v>
      </c>
      <c r="E77" s="1">
        <v>1314393.125</v>
      </c>
      <c r="F77" s="1">
        <v>520013.40600000002</v>
      </c>
      <c r="G77" s="1"/>
      <c r="H77" s="1"/>
      <c r="I77" s="1">
        <v>295.22221999999999</v>
      </c>
      <c r="J77" s="1"/>
      <c r="K77" s="1">
        <v>2.528</v>
      </c>
      <c r="L77" s="1">
        <v>100599.565</v>
      </c>
      <c r="M77" s="1" t="s">
        <v>157</v>
      </c>
      <c r="N77" s="2">
        <v>45480</v>
      </c>
      <c r="O77" s="3">
        <v>0.61233796296296295</v>
      </c>
      <c r="P77" s="1"/>
    </row>
    <row r="78" spans="1:16" x14ac:dyDescent="0.25">
      <c r="A78" s="1">
        <v>75</v>
      </c>
      <c r="B78" s="1" t="s">
        <v>158</v>
      </c>
      <c r="C78" s="1"/>
      <c r="D78" s="1">
        <v>1.1299999999999999</v>
      </c>
      <c r="E78" s="1">
        <v>1278513.5</v>
      </c>
      <c r="F78" s="1">
        <v>581094.625</v>
      </c>
      <c r="G78" s="1"/>
      <c r="H78" s="1"/>
      <c r="I78" s="1">
        <v>256.92727000000002</v>
      </c>
      <c r="J78" s="1"/>
      <c r="K78" s="1">
        <v>2.2000000000000002</v>
      </c>
      <c r="L78" s="1">
        <v>87804.923999999999</v>
      </c>
      <c r="M78" s="1" t="s">
        <v>159</v>
      </c>
      <c r="N78" s="2">
        <v>45480</v>
      </c>
      <c r="O78" s="3">
        <v>0.614108796296296</v>
      </c>
      <c r="P78" s="1"/>
    </row>
    <row r="79" spans="1:16" x14ac:dyDescent="0.25">
      <c r="A79" s="1">
        <v>76</v>
      </c>
      <c r="B79" s="1" t="s">
        <v>160</v>
      </c>
      <c r="C79" s="1"/>
      <c r="D79" s="1">
        <v>1.1299999999999999</v>
      </c>
      <c r="E79" s="1">
        <v>1637414.25</v>
      </c>
      <c r="F79" s="1">
        <v>577404.31299999997</v>
      </c>
      <c r="G79" s="1"/>
      <c r="H79" s="1"/>
      <c r="I79" s="1">
        <v>331.26843000000002</v>
      </c>
      <c r="J79" s="1"/>
      <c r="K79" s="1">
        <v>2.8359999999999999</v>
      </c>
      <c r="L79" s="1">
        <v>49548.83</v>
      </c>
      <c r="M79" s="1" t="s">
        <v>161</v>
      </c>
      <c r="N79" s="2">
        <v>45480</v>
      </c>
      <c r="O79" s="3">
        <v>0.61587962962963005</v>
      </c>
      <c r="P79" s="1"/>
    </row>
    <row r="80" spans="1:16" x14ac:dyDescent="0.25">
      <c r="A80" s="1">
        <v>77</v>
      </c>
      <c r="B80" s="1" t="s">
        <v>162</v>
      </c>
      <c r="C80" s="1"/>
      <c r="D80" s="1">
        <v>1.1299999999999999</v>
      </c>
      <c r="E80" s="1">
        <v>1479614.625</v>
      </c>
      <c r="F80" s="1">
        <v>546940.75</v>
      </c>
      <c r="G80" s="1"/>
      <c r="H80" s="1"/>
      <c r="I80" s="1">
        <v>315.99835000000002</v>
      </c>
      <c r="J80" s="1"/>
      <c r="K80" s="1">
        <v>2.7050000000000001</v>
      </c>
      <c r="L80" s="1">
        <v>149489.76199999999</v>
      </c>
      <c r="M80" s="1" t="s">
        <v>163</v>
      </c>
      <c r="N80" s="2">
        <v>45480</v>
      </c>
      <c r="O80" s="3">
        <v>0.61767361111111097</v>
      </c>
      <c r="P80" s="1"/>
    </row>
    <row r="81" spans="1:16" x14ac:dyDescent="0.25">
      <c r="A81" s="1">
        <v>78</v>
      </c>
      <c r="B81" s="1" t="s">
        <v>164</v>
      </c>
      <c r="C81" s="1"/>
      <c r="D81" s="1">
        <v>1.1299999999999999</v>
      </c>
      <c r="E81" s="1">
        <v>1443004.125</v>
      </c>
      <c r="F81" s="1">
        <v>513277.21899999998</v>
      </c>
      <c r="G81" s="1"/>
      <c r="H81" s="1"/>
      <c r="I81" s="1">
        <v>328.40713</v>
      </c>
      <c r="J81" s="1"/>
      <c r="K81" s="1">
        <v>2.8109999999999999</v>
      </c>
      <c r="L81" s="1">
        <v>103526.95299999999</v>
      </c>
      <c r="M81" s="1" t="s">
        <v>165</v>
      </c>
      <c r="N81" s="2">
        <v>45480</v>
      </c>
      <c r="O81" s="3">
        <v>0.61939814814814798</v>
      </c>
      <c r="P81" s="1"/>
    </row>
    <row r="82" spans="1:16" x14ac:dyDescent="0.25">
      <c r="A82" s="1">
        <v>79</v>
      </c>
      <c r="B82" s="1" t="s">
        <v>166</v>
      </c>
      <c r="C82" s="1"/>
      <c r="D82" s="1">
        <v>1.1299999999999999</v>
      </c>
      <c r="E82" s="1">
        <v>907239.31299999997</v>
      </c>
      <c r="F82" s="1">
        <v>523672.59399999998</v>
      </c>
      <c r="G82" s="1"/>
      <c r="H82" s="1"/>
      <c r="I82" s="1">
        <v>202.22427999999999</v>
      </c>
      <c r="J82" s="1"/>
      <c r="K82" s="1">
        <v>1.732</v>
      </c>
      <c r="L82" s="1">
        <v>70267.142000000007</v>
      </c>
      <c r="M82" s="1" t="s">
        <v>167</v>
      </c>
      <c r="N82" s="2">
        <v>45480</v>
      </c>
      <c r="O82" s="3">
        <v>0.62115740740740699</v>
      </c>
      <c r="P82" s="1"/>
    </row>
    <row r="83" spans="1:16" x14ac:dyDescent="0.25">
      <c r="A83" s="1">
        <v>80</v>
      </c>
      <c r="B83" s="1" t="s">
        <v>168</v>
      </c>
      <c r="C83" s="1"/>
      <c r="D83" s="1">
        <v>1.1299999999999999</v>
      </c>
      <c r="E83" s="1">
        <v>97614.766000000003</v>
      </c>
      <c r="F83" s="1">
        <v>431555.46899999998</v>
      </c>
      <c r="G83" s="1"/>
      <c r="H83" s="1"/>
      <c r="I83" s="1">
        <v>26.059090000000001</v>
      </c>
      <c r="J83" s="1"/>
      <c r="K83" s="1">
        <v>0.22600000000000001</v>
      </c>
      <c r="L83" s="1">
        <v>7088.9989999999998</v>
      </c>
      <c r="M83" s="1" t="s">
        <v>169</v>
      </c>
      <c r="N83" s="2">
        <v>45480</v>
      </c>
      <c r="O83" s="3">
        <v>0.62292824074074105</v>
      </c>
      <c r="P83" s="1"/>
    </row>
    <row r="85" spans="1:16" x14ac:dyDescent="0.25">
      <c r="B85" s="1" t="s">
        <v>243</v>
      </c>
      <c r="C85" s="1"/>
    </row>
    <row r="86" spans="1:16" x14ac:dyDescent="0.25">
      <c r="A86" s="1">
        <v>150</v>
      </c>
      <c r="B86" s="1" t="s">
        <v>171</v>
      </c>
      <c r="C86" s="1"/>
      <c r="D86" s="1">
        <v>1.1299999999999999</v>
      </c>
      <c r="E86" s="1">
        <v>25867.463</v>
      </c>
      <c r="F86" s="1">
        <v>567804.93799999997</v>
      </c>
      <c r="G86" s="1"/>
      <c r="H86" s="1"/>
      <c r="I86" s="1">
        <v>4.9327800000000002</v>
      </c>
      <c r="J86" s="1"/>
      <c r="K86" s="1">
        <v>4.5999999999999999E-2</v>
      </c>
      <c r="L86" s="1">
        <v>2705.393</v>
      </c>
      <c r="M86" s="1" t="s">
        <v>36</v>
      </c>
      <c r="N86" s="2">
        <v>45480</v>
      </c>
      <c r="O86" s="3">
        <v>0.768009259259259</v>
      </c>
    </row>
    <row r="87" spans="1:16" x14ac:dyDescent="0.25">
      <c r="A87" s="1">
        <v>151</v>
      </c>
      <c r="B87" s="1" t="s">
        <v>172</v>
      </c>
      <c r="C87" s="1"/>
      <c r="D87" s="1">
        <v>1.1299999999999999</v>
      </c>
      <c r="E87" s="1">
        <v>34280.546999999999</v>
      </c>
      <c r="F87" s="1">
        <v>570546.125</v>
      </c>
      <c r="G87" s="1"/>
      <c r="H87" s="1"/>
      <c r="I87" s="1">
        <v>6.6317700000000004</v>
      </c>
      <c r="J87" s="1"/>
      <c r="K87" s="1">
        <v>0.06</v>
      </c>
      <c r="L87" s="1">
        <v>3950.248</v>
      </c>
      <c r="M87" s="1" t="s">
        <v>38</v>
      </c>
      <c r="N87" s="2">
        <v>45480</v>
      </c>
      <c r="O87" s="3">
        <v>0.76973379629629601</v>
      </c>
    </row>
    <row r="88" spans="1:16" x14ac:dyDescent="0.25">
      <c r="A88" s="1">
        <v>152</v>
      </c>
      <c r="B88" s="1" t="s">
        <v>173</v>
      </c>
      <c r="C88" s="1"/>
      <c r="D88" s="1">
        <v>1.1299999999999999</v>
      </c>
      <c r="E88" s="1">
        <v>73729.312999999995</v>
      </c>
      <c r="F88" s="1">
        <v>507541.625</v>
      </c>
      <c r="G88" s="1"/>
      <c r="H88" s="1"/>
      <c r="I88" s="1">
        <v>16.594449999999998</v>
      </c>
      <c r="J88" s="1"/>
      <c r="K88" s="1">
        <v>0.14499999999999999</v>
      </c>
      <c r="L88" s="1">
        <v>6079.0709999999999</v>
      </c>
      <c r="M88" s="1" t="s">
        <v>40</v>
      </c>
      <c r="N88" s="2">
        <v>45480</v>
      </c>
      <c r="O88" s="3">
        <v>0.77149305555555603</v>
      </c>
    </row>
    <row r="89" spans="1:16" x14ac:dyDescent="0.25">
      <c r="A89" s="1">
        <v>153</v>
      </c>
      <c r="B89" s="1" t="s">
        <v>174</v>
      </c>
      <c r="C89" s="1"/>
      <c r="D89" s="1">
        <v>1.1299999999999999</v>
      </c>
      <c r="E89" s="1">
        <v>208967.28099999999</v>
      </c>
      <c r="F89" s="1">
        <v>611580.75</v>
      </c>
      <c r="G89" s="1"/>
      <c r="H89" s="1"/>
      <c r="I89" s="1">
        <v>39.566360000000003</v>
      </c>
      <c r="J89" s="1"/>
      <c r="K89" s="1">
        <v>0.34200000000000003</v>
      </c>
      <c r="L89" s="1">
        <v>6599.6710000000003</v>
      </c>
      <c r="M89" s="1" t="s">
        <v>42</v>
      </c>
      <c r="N89" s="2">
        <v>45480</v>
      </c>
      <c r="O89" s="3">
        <v>0.77326388888888897</v>
      </c>
    </row>
    <row r="90" spans="1:16" x14ac:dyDescent="0.25">
      <c r="A90" s="1">
        <v>154</v>
      </c>
      <c r="B90" s="1" t="s">
        <v>175</v>
      </c>
      <c r="C90" s="1"/>
      <c r="D90" s="1">
        <v>1.1299999999999999</v>
      </c>
      <c r="E90" s="1">
        <v>388717.53100000002</v>
      </c>
      <c r="F90" s="1">
        <v>523357.125</v>
      </c>
      <c r="G90" s="1"/>
      <c r="H90" s="1"/>
      <c r="I90" s="1">
        <v>86.471789999999999</v>
      </c>
      <c r="J90" s="1"/>
      <c r="K90" s="1">
        <v>0.74299999999999999</v>
      </c>
      <c r="L90" s="1">
        <v>36961.805</v>
      </c>
      <c r="M90" s="1" t="s">
        <v>44</v>
      </c>
      <c r="N90" s="2">
        <v>45480</v>
      </c>
      <c r="O90" s="3">
        <v>0.77504629629629596</v>
      </c>
    </row>
    <row r="91" spans="1:16" x14ac:dyDescent="0.25">
      <c r="A91" s="1">
        <v>155</v>
      </c>
      <c r="B91" s="1" t="s">
        <v>176</v>
      </c>
      <c r="C91" s="1"/>
      <c r="D91" s="1">
        <v>1.1299999999999999</v>
      </c>
      <c r="E91" s="1">
        <v>894489.5</v>
      </c>
      <c r="F91" s="1">
        <v>642238.5</v>
      </c>
      <c r="G91" s="1"/>
      <c r="H91" s="1"/>
      <c r="I91" s="1">
        <v>162.49615</v>
      </c>
      <c r="J91" s="1"/>
      <c r="K91" s="1">
        <v>1.393</v>
      </c>
      <c r="L91" s="1">
        <v>28566.325000000001</v>
      </c>
      <c r="M91" s="1" t="s">
        <v>46</v>
      </c>
      <c r="N91" s="2">
        <v>45480</v>
      </c>
      <c r="O91" s="3">
        <v>0.77681712962963001</v>
      </c>
    </row>
    <row r="92" spans="1:16" x14ac:dyDescent="0.25">
      <c r="A92" s="1">
        <v>156</v>
      </c>
      <c r="B92" s="1" t="s">
        <v>177</v>
      </c>
      <c r="C92" s="1"/>
      <c r="D92" s="1">
        <v>1.1299999999999999</v>
      </c>
      <c r="E92" s="1">
        <v>1158008.75</v>
      </c>
      <c r="F92" s="1">
        <v>578247.56299999997</v>
      </c>
      <c r="G92" s="1"/>
      <c r="H92" s="1"/>
      <c r="I92" s="1">
        <v>233.82118</v>
      </c>
      <c r="J92" s="1"/>
      <c r="K92" s="1">
        <v>2.0030000000000001</v>
      </c>
      <c r="L92" s="1">
        <v>92951.32</v>
      </c>
      <c r="M92" s="1" t="s">
        <v>48</v>
      </c>
      <c r="N92" s="2">
        <v>45480</v>
      </c>
      <c r="O92" s="3">
        <v>0.77859953703703699</v>
      </c>
    </row>
    <row r="93" spans="1:16" x14ac:dyDescent="0.25">
      <c r="A93" s="1">
        <v>157</v>
      </c>
      <c r="B93" s="1" t="s">
        <v>178</v>
      </c>
      <c r="C93" s="1"/>
      <c r="D93" s="1">
        <v>1.1299999999999999</v>
      </c>
      <c r="E93" s="1">
        <v>1125799.625</v>
      </c>
      <c r="F93" s="1">
        <v>684403.25</v>
      </c>
      <c r="G93" s="1"/>
      <c r="H93" s="1"/>
      <c r="I93" s="1">
        <v>191.98847000000001</v>
      </c>
      <c r="J93" s="1"/>
      <c r="K93" s="1">
        <v>1.645</v>
      </c>
      <c r="L93" s="1">
        <v>63197.207999999999</v>
      </c>
      <c r="M93" s="1" t="s">
        <v>50</v>
      </c>
      <c r="N93" s="2">
        <v>45480</v>
      </c>
      <c r="O93" s="3">
        <v>0.78037037037037005</v>
      </c>
    </row>
    <row r="94" spans="1:16" x14ac:dyDescent="0.25">
      <c r="A94" s="1">
        <v>158</v>
      </c>
      <c r="B94" s="1" t="s">
        <v>179</v>
      </c>
      <c r="C94" s="1"/>
      <c r="D94" s="1">
        <v>1.1299999999999999</v>
      </c>
      <c r="E94" s="1">
        <v>820299.625</v>
      </c>
      <c r="F94" s="1">
        <v>617872.81299999997</v>
      </c>
      <c r="G94" s="1"/>
      <c r="H94" s="1"/>
      <c r="I94" s="1">
        <v>154.87657999999999</v>
      </c>
      <c r="J94" s="1"/>
      <c r="K94" s="1">
        <v>1.3280000000000001</v>
      </c>
      <c r="L94" s="1">
        <v>64562.822999999997</v>
      </c>
      <c r="M94" s="1" t="s">
        <v>52</v>
      </c>
      <c r="N94" s="2">
        <v>45480</v>
      </c>
      <c r="O94" s="3">
        <v>0.78215277777777803</v>
      </c>
    </row>
    <row r="95" spans="1:16" x14ac:dyDescent="0.25">
      <c r="A95" s="1">
        <v>159</v>
      </c>
      <c r="B95" s="1" t="s">
        <v>180</v>
      </c>
      <c r="C95" s="1"/>
      <c r="D95" s="1">
        <v>1.1299999999999999</v>
      </c>
      <c r="E95" s="1">
        <v>235225.484</v>
      </c>
      <c r="F95" s="1">
        <v>429038.25</v>
      </c>
      <c r="G95" s="1"/>
      <c r="H95" s="1"/>
      <c r="I95" s="1">
        <v>63.726779999999998</v>
      </c>
      <c r="J95" s="1"/>
      <c r="K95" s="1">
        <v>0.54800000000000004</v>
      </c>
      <c r="L95" s="1">
        <v>24549.392</v>
      </c>
      <c r="M95" s="1" t="s">
        <v>54</v>
      </c>
      <c r="N95" s="2">
        <v>45480</v>
      </c>
      <c r="O95" s="3">
        <v>0.78392361111111097</v>
      </c>
    </row>
    <row r="96" spans="1:16" x14ac:dyDescent="0.25">
      <c r="A96" s="1">
        <v>160</v>
      </c>
      <c r="B96" s="1" t="s">
        <v>181</v>
      </c>
      <c r="C96" s="1"/>
      <c r="D96" s="1">
        <v>1.1299999999999999</v>
      </c>
      <c r="E96" s="1">
        <v>20493.453000000001</v>
      </c>
      <c r="F96" s="1">
        <v>593131.43799999997</v>
      </c>
      <c r="G96" s="1"/>
      <c r="H96" s="1"/>
      <c r="I96" s="1">
        <v>3.64561</v>
      </c>
      <c r="J96" s="1"/>
      <c r="K96" s="1">
        <v>3.5000000000000003E-2</v>
      </c>
      <c r="L96" s="1">
        <v>1440.9469999999999</v>
      </c>
      <c r="M96" s="1" t="s">
        <v>56</v>
      </c>
      <c r="N96" s="2">
        <v>45480</v>
      </c>
      <c r="O96" s="3">
        <v>0.78570601851851896</v>
      </c>
    </row>
    <row r="97" spans="1:15" x14ac:dyDescent="0.25">
      <c r="A97" s="1">
        <v>161</v>
      </c>
      <c r="B97" s="1" t="s">
        <v>182</v>
      </c>
      <c r="C97" s="1"/>
      <c r="D97" s="1">
        <v>1.1299999999999999</v>
      </c>
      <c r="E97" s="1">
        <v>80356.695000000007</v>
      </c>
      <c r="F97" s="1">
        <v>566112.81299999997</v>
      </c>
      <c r="G97" s="1"/>
      <c r="H97" s="1"/>
      <c r="I97" s="1">
        <v>16.205829999999999</v>
      </c>
      <c r="J97" s="1"/>
      <c r="K97" s="1">
        <v>0.14199999999999999</v>
      </c>
      <c r="L97" s="1">
        <v>6499.732</v>
      </c>
      <c r="M97" s="1" t="s">
        <v>58</v>
      </c>
      <c r="N97" s="2">
        <v>45480</v>
      </c>
      <c r="O97" s="3">
        <v>0.78747685185185201</v>
      </c>
    </row>
    <row r="98" spans="1:15" x14ac:dyDescent="0.25">
      <c r="A98" s="1">
        <v>162</v>
      </c>
      <c r="B98" s="1" t="s">
        <v>183</v>
      </c>
      <c r="C98" s="1"/>
      <c r="D98" s="1">
        <v>1.1299999999999999</v>
      </c>
      <c r="E98" s="1">
        <v>181808.641</v>
      </c>
      <c r="F98" s="1">
        <v>530220.125</v>
      </c>
      <c r="G98" s="1"/>
      <c r="H98" s="1"/>
      <c r="I98" s="1">
        <v>39.707749999999997</v>
      </c>
      <c r="J98" s="1"/>
      <c r="K98" s="1">
        <v>0.34300000000000003</v>
      </c>
      <c r="L98" s="1">
        <v>18307.915000000001</v>
      </c>
      <c r="M98" s="1" t="s">
        <v>60</v>
      </c>
      <c r="N98" s="2">
        <v>45480</v>
      </c>
      <c r="O98" s="3">
        <v>0.78925925925925899</v>
      </c>
    </row>
    <row r="99" spans="1:15" x14ac:dyDescent="0.25">
      <c r="A99" s="1">
        <v>163</v>
      </c>
      <c r="B99" s="1" t="s">
        <v>184</v>
      </c>
      <c r="C99" s="1"/>
      <c r="D99" s="1">
        <v>1.1299999999999999</v>
      </c>
      <c r="E99" s="1">
        <v>388501.59399999998</v>
      </c>
      <c r="F99" s="1">
        <v>492894</v>
      </c>
      <c r="G99" s="1"/>
      <c r="H99" s="1"/>
      <c r="I99" s="1">
        <v>91.789339999999996</v>
      </c>
      <c r="J99" s="1"/>
      <c r="K99" s="1">
        <v>0.78800000000000003</v>
      </c>
      <c r="L99" s="1">
        <v>24756.648000000001</v>
      </c>
      <c r="M99" s="1" t="s">
        <v>62</v>
      </c>
      <c r="N99" s="2">
        <v>45480</v>
      </c>
      <c r="O99" s="3">
        <v>0.790983796296296</v>
      </c>
    </row>
    <row r="100" spans="1:15" x14ac:dyDescent="0.25">
      <c r="A100" s="1">
        <v>164</v>
      </c>
      <c r="B100" s="1" t="s">
        <v>185</v>
      </c>
      <c r="C100" s="1"/>
      <c r="D100" s="1">
        <v>1.1299999999999999</v>
      </c>
      <c r="E100" s="1">
        <v>572162.31299999997</v>
      </c>
      <c r="F100" s="1">
        <v>524794</v>
      </c>
      <c r="G100" s="1"/>
      <c r="H100" s="1"/>
      <c r="I100" s="1">
        <v>127.11631</v>
      </c>
      <c r="J100" s="1"/>
      <c r="K100" s="1">
        <v>1.0900000000000001</v>
      </c>
      <c r="L100" s="1">
        <v>29016.738000000001</v>
      </c>
      <c r="M100" s="1" t="s">
        <v>64</v>
      </c>
      <c r="N100" s="2">
        <v>45480</v>
      </c>
      <c r="O100" s="3">
        <v>0.79271990740740705</v>
      </c>
    </row>
    <row r="101" spans="1:15" x14ac:dyDescent="0.25">
      <c r="A101" s="1">
        <v>165</v>
      </c>
      <c r="B101" s="1" t="s">
        <v>186</v>
      </c>
      <c r="C101" s="1"/>
      <c r="D101" s="1">
        <v>1.1299999999999999</v>
      </c>
      <c r="E101" s="1">
        <v>908069.31299999997</v>
      </c>
      <c r="F101" s="1">
        <v>521493.59399999998</v>
      </c>
      <c r="G101" s="1"/>
      <c r="H101" s="1"/>
      <c r="I101" s="1">
        <v>203.25704999999999</v>
      </c>
      <c r="J101" s="1"/>
      <c r="K101" s="1">
        <v>1.7410000000000001</v>
      </c>
      <c r="L101" s="1">
        <v>50185.069000000003</v>
      </c>
      <c r="M101" s="1" t="s">
        <v>66</v>
      </c>
      <c r="N101" s="2">
        <v>45480</v>
      </c>
      <c r="O101" s="3">
        <v>0.79444444444444395</v>
      </c>
    </row>
    <row r="102" spans="1:15" x14ac:dyDescent="0.25">
      <c r="A102" s="1">
        <v>166</v>
      </c>
      <c r="B102" s="1" t="s">
        <v>187</v>
      </c>
      <c r="C102" s="1"/>
      <c r="D102" s="1">
        <v>1.1299999999999999</v>
      </c>
      <c r="E102" s="1">
        <v>1163983.25</v>
      </c>
      <c r="F102" s="1">
        <v>513438.53100000002</v>
      </c>
      <c r="G102" s="1"/>
      <c r="H102" s="1"/>
      <c r="I102" s="1">
        <v>264.74619000000001</v>
      </c>
      <c r="J102" s="1"/>
      <c r="K102" s="1">
        <v>2.2669999999999999</v>
      </c>
      <c r="L102" s="1">
        <v>130034.986</v>
      </c>
      <c r="M102" s="1" t="s">
        <v>68</v>
      </c>
      <c r="N102" s="2">
        <v>45480</v>
      </c>
      <c r="O102" s="3">
        <v>0.79622685185185205</v>
      </c>
    </row>
    <row r="103" spans="1:15" x14ac:dyDescent="0.25">
      <c r="A103" s="1">
        <v>167</v>
      </c>
      <c r="B103" s="1" t="s">
        <v>188</v>
      </c>
      <c r="C103" s="1"/>
      <c r="D103" s="1">
        <v>1.1299999999999999</v>
      </c>
      <c r="E103" s="1">
        <v>1207393.75</v>
      </c>
      <c r="F103" s="1">
        <v>597168.18799999997</v>
      </c>
      <c r="G103" s="1"/>
      <c r="H103" s="1"/>
      <c r="I103" s="1">
        <v>236.07231999999999</v>
      </c>
      <c r="J103" s="1"/>
      <c r="K103" s="1">
        <v>2.0219999999999998</v>
      </c>
      <c r="L103" s="1">
        <v>45613.267999999996</v>
      </c>
      <c r="M103" s="1" t="s">
        <v>70</v>
      </c>
      <c r="N103" s="2">
        <v>45480</v>
      </c>
      <c r="O103" s="3">
        <v>0.79800925925925903</v>
      </c>
    </row>
    <row r="104" spans="1:15" x14ac:dyDescent="0.25">
      <c r="A104" s="1">
        <v>168</v>
      </c>
      <c r="B104" s="1" t="s">
        <v>189</v>
      </c>
      <c r="C104" s="1"/>
      <c r="D104" s="1">
        <v>1.1299999999999999</v>
      </c>
      <c r="E104" s="1">
        <v>1554945.625</v>
      </c>
      <c r="F104" s="1">
        <v>522177.28100000002</v>
      </c>
      <c r="G104" s="1"/>
      <c r="H104" s="1"/>
      <c r="I104" s="1">
        <v>347.87518</v>
      </c>
      <c r="J104" s="1"/>
      <c r="K104" s="1">
        <v>2.9780000000000002</v>
      </c>
      <c r="L104" s="1">
        <v>55439.476999999999</v>
      </c>
      <c r="M104" s="1" t="s">
        <v>72</v>
      </c>
      <c r="N104" s="2">
        <v>45480</v>
      </c>
      <c r="O104" s="3">
        <v>0.79978009259259297</v>
      </c>
    </row>
    <row r="105" spans="1:15" x14ac:dyDescent="0.25">
      <c r="A105" s="1">
        <v>169</v>
      </c>
      <c r="B105" s="1" t="s">
        <v>190</v>
      </c>
      <c r="C105" s="1"/>
      <c r="D105" s="1">
        <v>1.1299999999999999</v>
      </c>
      <c r="E105" s="1">
        <v>1340322.125</v>
      </c>
      <c r="F105" s="1">
        <v>549365.75</v>
      </c>
      <c r="G105" s="1"/>
      <c r="H105" s="1"/>
      <c r="I105" s="1">
        <v>284.94756999999998</v>
      </c>
      <c r="J105" s="1"/>
      <c r="K105" s="1">
        <v>2.44</v>
      </c>
      <c r="L105" s="1">
        <v>48927.199000000001</v>
      </c>
      <c r="M105" s="1" t="s">
        <v>74</v>
      </c>
      <c r="N105" s="2">
        <v>45480</v>
      </c>
      <c r="O105" s="3">
        <v>0.80156249999999996</v>
      </c>
    </row>
    <row r="106" spans="1:15" x14ac:dyDescent="0.25">
      <c r="A106" s="1">
        <v>170</v>
      </c>
      <c r="B106" s="1" t="s">
        <v>191</v>
      </c>
      <c r="C106" s="1"/>
      <c r="D106" s="1">
        <v>1.1299999999999999</v>
      </c>
      <c r="E106" s="1">
        <v>610835.125</v>
      </c>
      <c r="F106" s="1">
        <v>584756.75</v>
      </c>
      <c r="G106" s="1"/>
      <c r="H106" s="1"/>
      <c r="I106" s="1">
        <v>121.77569</v>
      </c>
      <c r="J106" s="1"/>
      <c r="K106" s="1">
        <v>1.0449999999999999</v>
      </c>
      <c r="L106" s="1">
        <v>31702.245999999999</v>
      </c>
      <c r="M106" s="1" t="s">
        <v>76</v>
      </c>
      <c r="N106" s="2">
        <v>45480</v>
      </c>
      <c r="O106" s="3">
        <v>0.80325231481481496</v>
      </c>
    </row>
    <row r="107" spans="1:15" x14ac:dyDescent="0.25">
      <c r="A107" s="1">
        <v>171</v>
      </c>
      <c r="B107" s="1" t="s">
        <v>192</v>
      </c>
      <c r="C107" s="1"/>
      <c r="D107" s="1">
        <v>1.1299999999999999</v>
      </c>
      <c r="E107" s="1">
        <v>63129.285000000003</v>
      </c>
      <c r="F107" s="1">
        <v>525042.93799999997</v>
      </c>
      <c r="G107" s="1"/>
      <c r="H107" s="1"/>
      <c r="I107" s="1">
        <v>13.66694</v>
      </c>
      <c r="J107" s="1"/>
      <c r="K107" s="1">
        <v>0.12</v>
      </c>
      <c r="L107" s="1">
        <v>1510.7249999999999</v>
      </c>
      <c r="M107" s="1" t="s">
        <v>78</v>
      </c>
      <c r="N107" s="2">
        <v>45480</v>
      </c>
      <c r="O107" s="3">
        <v>0.80504629629629598</v>
      </c>
    </row>
    <row r="108" spans="1:15" x14ac:dyDescent="0.25">
      <c r="A108" s="1">
        <v>172</v>
      </c>
      <c r="B108" s="1" t="s">
        <v>193</v>
      </c>
      <c r="C108" s="1"/>
      <c r="D108" s="1">
        <v>1.1299999999999999</v>
      </c>
      <c r="E108" s="1">
        <v>43289.516000000003</v>
      </c>
      <c r="F108" s="1">
        <v>571556.875</v>
      </c>
      <c r="G108" s="1"/>
      <c r="H108" s="1"/>
      <c r="I108" s="1">
        <v>8.4628099999999993</v>
      </c>
      <c r="J108" s="1"/>
      <c r="K108" s="1">
        <v>7.5999999999999998E-2</v>
      </c>
      <c r="L108" s="1">
        <v>3706.5250000000001</v>
      </c>
      <c r="M108" s="1" t="s">
        <v>80</v>
      </c>
      <c r="N108" s="2">
        <v>45480</v>
      </c>
      <c r="O108" s="3">
        <v>0.80675925925925895</v>
      </c>
    </row>
    <row r="109" spans="1:15" x14ac:dyDescent="0.25">
      <c r="A109" s="1">
        <v>173</v>
      </c>
      <c r="B109" s="1" t="s">
        <v>194</v>
      </c>
      <c r="C109" s="1"/>
      <c r="D109" s="1">
        <v>1.1299999999999999</v>
      </c>
      <c r="E109" s="1">
        <v>139804.141</v>
      </c>
      <c r="F109" s="1">
        <v>569354.875</v>
      </c>
      <c r="G109" s="1"/>
      <c r="H109" s="1"/>
      <c r="I109" s="1">
        <v>28.32281</v>
      </c>
      <c r="J109" s="1"/>
      <c r="K109" s="1">
        <v>0.246</v>
      </c>
      <c r="L109" s="1">
        <v>16545.32</v>
      </c>
      <c r="M109" s="1" t="s">
        <v>82</v>
      </c>
      <c r="N109" s="2">
        <v>45480</v>
      </c>
      <c r="O109" s="3">
        <v>0.80851851851851897</v>
      </c>
    </row>
    <row r="110" spans="1:15" x14ac:dyDescent="0.25">
      <c r="A110" s="1">
        <v>174</v>
      </c>
      <c r="B110" s="1" t="s">
        <v>195</v>
      </c>
      <c r="C110" s="1"/>
      <c r="D110" s="1">
        <v>1.1299999999999999</v>
      </c>
      <c r="E110" s="1">
        <v>483226</v>
      </c>
      <c r="F110" s="1">
        <v>562157.75</v>
      </c>
      <c r="G110" s="1"/>
      <c r="H110" s="1"/>
      <c r="I110" s="1">
        <v>100.13834</v>
      </c>
      <c r="J110" s="1"/>
      <c r="K110" s="1">
        <v>0.86</v>
      </c>
      <c r="L110" s="1">
        <v>50045.22</v>
      </c>
      <c r="M110" s="1" t="s">
        <v>84</v>
      </c>
      <c r="N110" s="2">
        <v>45480</v>
      </c>
      <c r="O110" s="3">
        <v>0.81024305555555598</v>
      </c>
    </row>
    <row r="111" spans="1:15" x14ac:dyDescent="0.25">
      <c r="A111" s="1">
        <v>175</v>
      </c>
      <c r="B111" s="1" t="s">
        <v>196</v>
      </c>
      <c r="C111" s="1"/>
      <c r="D111" s="1">
        <v>1.1299999999999999</v>
      </c>
      <c r="E111" s="1">
        <v>860405.93799999997</v>
      </c>
      <c r="F111" s="1">
        <v>642496.06299999997</v>
      </c>
      <c r="G111" s="1"/>
      <c r="H111" s="1"/>
      <c r="I111" s="1">
        <v>156.22653</v>
      </c>
      <c r="J111" s="1"/>
      <c r="K111" s="1">
        <v>1.339</v>
      </c>
      <c r="L111" s="1">
        <v>79146.990000000005</v>
      </c>
      <c r="M111" s="1" t="s">
        <v>86</v>
      </c>
      <c r="N111" s="2">
        <v>45480</v>
      </c>
      <c r="O111" s="3">
        <v>0.81199074074074096</v>
      </c>
    </row>
    <row r="112" spans="1:15" x14ac:dyDescent="0.25">
      <c r="A112" s="1">
        <v>176</v>
      </c>
      <c r="B112" s="1" t="s">
        <v>197</v>
      </c>
      <c r="C112" s="1"/>
      <c r="D112" s="1">
        <v>1.1299999999999999</v>
      </c>
      <c r="E112" s="1">
        <v>1232320</v>
      </c>
      <c r="F112" s="1">
        <v>523331.15600000002</v>
      </c>
      <c r="G112" s="1"/>
      <c r="H112" s="1"/>
      <c r="I112" s="1">
        <v>275.00621999999998</v>
      </c>
      <c r="J112" s="1"/>
      <c r="K112" s="1">
        <v>2.355</v>
      </c>
      <c r="L112" s="1">
        <v>116183.073</v>
      </c>
      <c r="M112" s="1" t="s">
        <v>88</v>
      </c>
      <c r="N112" s="2">
        <v>45480</v>
      </c>
      <c r="O112" s="3">
        <v>0.81377314814814805</v>
      </c>
    </row>
    <row r="113" spans="1:15" x14ac:dyDescent="0.25">
      <c r="A113" s="1">
        <v>177</v>
      </c>
      <c r="B113" s="1" t="s">
        <v>198</v>
      </c>
      <c r="C113" s="1"/>
      <c r="D113" s="1">
        <v>1.1299999999999999</v>
      </c>
      <c r="E113" s="1">
        <v>1266981.75</v>
      </c>
      <c r="F113" s="1">
        <v>566157.625</v>
      </c>
      <c r="G113" s="1"/>
      <c r="H113" s="1"/>
      <c r="I113" s="1">
        <v>261.33404999999999</v>
      </c>
      <c r="J113" s="1"/>
      <c r="K113" s="1">
        <v>2.238</v>
      </c>
      <c r="L113" s="1">
        <v>66365.266000000003</v>
      </c>
      <c r="M113" s="1" t="s">
        <v>90</v>
      </c>
      <c r="N113" s="2">
        <v>45480</v>
      </c>
      <c r="O113" s="3">
        <v>0.815543981481481</v>
      </c>
    </row>
    <row r="114" spans="1:15" x14ac:dyDescent="0.25">
      <c r="A114" s="1">
        <v>178</v>
      </c>
      <c r="B114" s="1" t="s">
        <v>199</v>
      </c>
      <c r="C114" s="1"/>
      <c r="D114" s="1">
        <v>1.1299999999999999</v>
      </c>
      <c r="E114" s="1">
        <v>1572341</v>
      </c>
      <c r="F114" s="1">
        <v>624358.125</v>
      </c>
      <c r="G114" s="1"/>
      <c r="H114" s="1"/>
      <c r="I114" s="1">
        <v>294.13664</v>
      </c>
      <c r="J114" s="1"/>
      <c r="K114" s="1">
        <v>2.5179999999999998</v>
      </c>
      <c r="L114" s="1">
        <v>47260.841</v>
      </c>
      <c r="M114" s="1" t="s">
        <v>92</v>
      </c>
      <c r="N114" s="2">
        <v>45480</v>
      </c>
      <c r="O114" s="3">
        <v>0.81725694444444397</v>
      </c>
    </row>
    <row r="115" spans="1:15" x14ac:dyDescent="0.25">
      <c r="A115" s="1">
        <v>179</v>
      </c>
      <c r="B115" s="1" t="s">
        <v>200</v>
      </c>
      <c r="C115" s="1"/>
      <c r="D115" s="1">
        <v>1.1299999999999999</v>
      </c>
      <c r="E115" s="1">
        <v>1830686.5</v>
      </c>
      <c r="F115" s="1">
        <v>588634.43799999997</v>
      </c>
      <c r="G115" s="1"/>
      <c r="H115" s="1"/>
      <c r="I115" s="1">
        <v>363.34192999999999</v>
      </c>
      <c r="J115" s="1"/>
      <c r="K115" s="1">
        <v>3.11</v>
      </c>
      <c r="L115" s="1">
        <v>60137.982000000004</v>
      </c>
      <c r="M115" s="1" t="s">
        <v>94</v>
      </c>
      <c r="N115" s="2">
        <v>45480</v>
      </c>
      <c r="O115" s="3">
        <v>0.81901620370370398</v>
      </c>
    </row>
    <row r="116" spans="1:15" x14ac:dyDescent="0.25">
      <c r="A116" s="1">
        <v>180</v>
      </c>
      <c r="B116" s="1" t="s">
        <v>201</v>
      </c>
      <c r="C116" s="1"/>
      <c r="D116" s="1">
        <v>1.1299999999999999</v>
      </c>
      <c r="E116" s="1">
        <v>1243043.375</v>
      </c>
      <c r="F116" s="1">
        <v>555110.18799999997</v>
      </c>
      <c r="G116" s="1"/>
      <c r="H116" s="1"/>
      <c r="I116" s="1">
        <v>261.49928</v>
      </c>
      <c r="J116" s="1"/>
      <c r="K116" s="1">
        <v>2.2389999999999999</v>
      </c>
      <c r="L116" s="1">
        <v>79298.998000000007</v>
      </c>
      <c r="M116" s="1" t="s">
        <v>96</v>
      </c>
      <c r="N116" s="2">
        <v>45480</v>
      </c>
      <c r="O116" s="3">
        <v>0.82072916666666695</v>
      </c>
    </row>
    <row r="117" spans="1:15" x14ac:dyDescent="0.25">
      <c r="A117" s="1">
        <v>181</v>
      </c>
      <c r="B117" s="1" t="s">
        <v>202</v>
      </c>
      <c r="C117" s="1"/>
      <c r="D117" s="1">
        <v>1.1299999999999999</v>
      </c>
      <c r="E117" s="1">
        <v>422730.21899999998</v>
      </c>
      <c r="F117" s="1">
        <v>515834.81300000002</v>
      </c>
      <c r="G117" s="1"/>
      <c r="H117" s="1"/>
      <c r="I117" s="1">
        <v>95.450249999999997</v>
      </c>
      <c r="J117" s="1"/>
      <c r="K117" s="1">
        <v>0.82</v>
      </c>
      <c r="L117" s="1">
        <v>8917.4860000000008</v>
      </c>
      <c r="M117" s="1" t="s">
        <v>98</v>
      </c>
      <c r="N117" s="2">
        <v>45480</v>
      </c>
      <c r="O117" s="3">
        <v>0.82248842592592597</v>
      </c>
    </row>
    <row r="118" spans="1:15" x14ac:dyDescent="0.25">
      <c r="A118" s="1">
        <v>182</v>
      </c>
      <c r="B118" s="1" t="s">
        <v>203</v>
      </c>
      <c r="C118" s="1"/>
      <c r="D118" s="1">
        <v>1.1299999999999999</v>
      </c>
      <c r="E118" s="1">
        <v>22949.351999999999</v>
      </c>
      <c r="F118" s="1">
        <v>492650.90600000002</v>
      </c>
      <c r="G118" s="1"/>
      <c r="H118" s="1"/>
      <c r="I118" s="1">
        <v>5.0528300000000002</v>
      </c>
      <c r="J118" s="1"/>
      <c r="K118" s="1">
        <v>4.7E-2</v>
      </c>
      <c r="L118" s="1">
        <v>2743.4050000000002</v>
      </c>
      <c r="M118" s="1" t="s">
        <v>100</v>
      </c>
      <c r="N118" s="2">
        <v>45480</v>
      </c>
      <c r="O118" s="3">
        <v>0.82420138888888905</v>
      </c>
    </row>
    <row r="119" spans="1:15" x14ac:dyDescent="0.25">
      <c r="A119" s="1">
        <v>183</v>
      </c>
      <c r="B119" s="1" t="s">
        <v>204</v>
      </c>
      <c r="C119" s="1"/>
      <c r="D119" s="1">
        <v>1.1299999999999999</v>
      </c>
      <c r="E119" s="1">
        <v>17327.258000000002</v>
      </c>
      <c r="F119" s="1">
        <v>469060.81300000002</v>
      </c>
      <c r="G119" s="1"/>
      <c r="H119" s="1"/>
      <c r="I119" s="1">
        <v>3.92502</v>
      </c>
      <c r="J119" s="1"/>
      <c r="K119" s="1">
        <v>3.6999999999999998E-2</v>
      </c>
      <c r="L119" s="1">
        <v>2608.9319999999998</v>
      </c>
      <c r="M119" s="1" t="s">
        <v>105</v>
      </c>
      <c r="N119" s="2">
        <v>45480</v>
      </c>
      <c r="O119" s="3">
        <v>0.82598379629629604</v>
      </c>
    </row>
    <row r="120" spans="1:15" x14ac:dyDescent="0.25">
      <c r="A120" s="1">
        <v>184</v>
      </c>
      <c r="B120" s="1" t="s">
        <v>205</v>
      </c>
      <c r="C120" s="1"/>
      <c r="D120" s="1">
        <v>1.1299999999999999</v>
      </c>
      <c r="E120" s="1">
        <v>140967.06299999999</v>
      </c>
      <c r="F120" s="1">
        <v>575419.125</v>
      </c>
      <c r="G120" s="1"/>
      <c r="H120" s="1"/>
      <c r="I120" s="1">
        <v>28.256519999999998</v>
      </c>
      <c r="J120" s="1"/>
      <c r="K120" s="1">
        <v>0.245</v>
      </c>
      <c r="L120" s="1">
        <v>6362.9560000000001</v>
      </c>
      <c r="M120" s="1" t="s">
        <v>107</v>
      </c>
      <c r="N120" s="2">
        <v>45480</v>
      </c>
      <c r="O120" s="3">
        <v>0.82769675925925901</v>
      </c>
    </row>
    <row r="121" spans="1:15" x14ac:dyDescent="0.25">
      <c r="A121" s="1">
        <v>185</v>
      </c>
      <c r="B121" s="1" t="s">
        <v>206</v>
      </c>
      <c r="C121" s="1"/>
      <c r="D121" s="1">
        <v>1.1299999999999999</v>
      </c>
      <c r="E121" s="1">
        <v>437475.31300000002</v>
      </c>
      <c r="F121" s="1">
        <v>499646.93800000002</v>
      </c>
      <c r="G121" s="1"/>
      <c r="H121" s="1"/>
      <c r="I121" s="1">
        <v>102.00698</v>
      </c>
      <c r="J121" s="1"/>
      <c r="K121" s="1">
        <v>0.876</v>
      </c>
      <c r="L121" s="1">
        <v>27728.583999999999</v>
      </c>
      <c r="M121" s="1" t="s">
        <v>109</v>
      </c>
      <c r="N121" s="2">
        <v>45480</v>
      </c>
      <c r="O121" s="3">
        <v>0.82946759259259295</v>
      </c>
    </row>
    <row r="122" spans="1:15" x14ac:dyDescent="0.25">
      <c r="A122" s="1">
        <v>186</v>
      </c>
      <c r="B122" s="1" t="s">
        <v>207</v>
      </c>
      <c r="C122" s="1"/>
      <c r="D122" s="1">
        <v>1.1299999999999999</v>
      </c>
      <c r="E122" s="1">
        <v>299173.375</v>
      </c>
      <c r="F122" s="1">
        <v>581679.06299999997</v>
      </c>
      <c r="G122" s="1"/>
      <c r="H122" s="1"/>
      <c r="I122" s="1">
        <v>59.757899999999999</v>
      </c>
      <c r="J122" s="1"/>
      <c r="K122" s="1">
        <v>0.51400000000000001</v>
      </c>
      <c r="L122" s="1">
        <v>22152.632000000001</v>
      </c>
      <c r="M122" s="1" t="s">
        <v>111</v>
      </c>
      <c r="N122" s="2">
        <v>45480</v>
      </c>
      <c r="O122" s="3">
        <v>0.83119212962962996</v>
      </c>
    </row>
    <row r="123" spans="1:15" x14ac:dyDescent="0.25">
      <c r="A123" s="1">
        <v>187</v>
      </c>
      <c r="B123" s="1" t="s">
        <v>208</v>
      </c>
      <c r="C123" s="1"/>
      <c r="D123" s="1">
        <v>1.1299999999999999</v>
      </c>
      <c r="E123" s="1">
        <v>352598.5</v>
      </c>
      <c r="F123" s="1">
        <v>557792.75</v>
      </c>
      <c r="G123" s="1"/>
      <c r="H123" s="1"/>
      <c r="I123" s="1">
        <v>73.535749999999993</v>
      </c>
      <c r="J123" s="1"/>
      <c r="K123" s="1">
        <v>0.63200000000000001</v>
      </c>
      <c r="L123" s="1">
        <v>40575.913999999997</v>
      </c>
      <c r="M123" s="1" t="s">
        <v>113</v>
      </c>
      <c r="N123" s="2">
        <v>45480</v>
      </c>
      <c r="O123" s="3">
        <v>0.83292824074074101</v>
      </c>
    </row>
    <row r="124" spans="1:15" x14ac:dyDescent="0.25">
      <c r="A124" s="1">
        <v>188</v>
      </c>
      <c r="B124" s="1" t="s">
        <v>209</v>
      </c>
      <c r="C124" s="1"/>
      <c r="D124" s="1">
        <v>1.1299999999999999</v>
      </c>
      <c r="E124" s="1">
        <v>489198.90600000002</v>
      </c>
      <c r="F124" s="1">
        <v>526438.375</v>
      </c>
      <c r="G124" s="1"/>
      <c r="H124" s="1"/>
      <c r="I124" s="1">
        <v>108.28661</v>
      </c>
      <c r="J124" s="1"/>
      <c r="K124" s="1">
        <v>0.92900000000000005</v>
      </c>
      <c r="L124" s="1">
        <v>20564.204000000002</v>
      </c>
      <c r="M124" s="1" t="s">
        <v>115</v>
      </c>
      <c r="N124" s="2">
        <v>45480</v>
      </c>
      <c r="O124" s="3">
        <v>0.83464120370370398</v>
      </c>
    </row>
    <row r="125" spans="1:15" x14ac:dyDescent="0.25">
      <c r="A125" s="1">
        <v>189</v>
      </c>
      <c r="B125" s="1" t="s">
        <v>210</v>
      </c>
      <c r="C125" s="1"/>
      <c r="D125" s="1">
        <v>1.1299999999999999</v>
      </c>
      <c r="E125" s="1">
        <v>1051700.5</v>
      </c>
      <c r="F125" s="1">
        <v>478169.28100000002</v>
      </c>
      <c r="G125" s="1"/>
      <c r="H125" s="1"/>
      <c r="I125" s="1">
        <v>256.83956000000001</v>
      </c>
      <c r="J125" s="1"/>
      <c r="K125" s="1">
        <v>2.1989999999999998</v>
      </c>
      <c r="L125" s="1">
        <v>56081.233</v>
      </c>
      <c r="M125" s="1" t="s">
        <v>117</v>
      </c>
      <c r="N125" s="2">
        <v>45480</v>
      </c>
      <c r="O125" s="3">
        <v>0.83638888888888896</v>
      </c>
    </row>
    <row r="126" spans="1:15" x14ac:dyDescent="0.25">
      <c r="A126" s="1">
        <v>190</v>
      </c>
      <c r="B126" s="1" t="s">
        <v>211</v>
      </c>
      <c r="C126" s="1"/>
      <c r="D126" s="1">
        <v>1.1299999999999999</v>
      </c>
      <c r="E126" s="1">
        <v>1184362.125</v>
      </c>
      <c r="F126" s="1">
        <v>554639.81299999997</v>
      </c>
      <c r="G126" s="1"/>
      <c r="H126" s="1"/>
      <c r="I126" s="1">
        <v>249.34745000000001</v>
      </c>
      <c r="J126" s="1"/>
      <c r="K126" s="1">
        <v>2.1349999999999998</v>
      </c>
      <c r="L126" s="1">
        <v>93139.773000000001</v>
      </c>
      <c r="M126" s="1" t="s">
        <v>119</v>
      </c>
      <c r="N126" s="2">
        <v>45480</v>
      </c>
      <c r="O126" s="3">
        <v>0.83811342592592597</v>
      </c>
    </row>
    <row r="127" spans="1:15" x14ac:dyDescent="0.25">
      <c r="A127" s="1">
        <v>191</v>
      </c>
      <c r="B127" s="1" t="s">
        <v>212</v>
      </c>
      <c r="C127" s="1"/>
      <c r="D127" s="1">
        <v>1.1299999999999999</v>
      </c>
      <c r="E127" s="1">
        <v>876765.625</v>
      </c>
      <c r="F127" s="1">
        <v>631026.5</v>
      </c>
      <c r="G127" s="1"/>
      <c r="H127" s="1"/>
      <c r="I127" s="1">
        <v>162.10542000000001</v>
      </c>
      <c r="J127" s="1"/>
      <c r="K127" s="1">
        <v>1.389</v>
      </c>
      <c r="L127" s="1">
        <v>50270.635000000002</v>
      </c>
      <c r="M127" s="1" t="s">
        <v>121</v>
      </c>
      <c r="N127" s="2">
        <v>45480</v>
      </c>
      <c r="O127" s="3">
        <v>0.83987268518518499</v>
      </c>
    </row>
    <row r="128" spans="1:15" x14ac:dyDescent="0.25">
      <c r="A128" s="1">
        <v>192</v>
      </c>
      <c r="B128" s="1" t="s">
        <v>213</v>
      </c>
      <c r="C128" s="1"/>
      <c r="D128" s="1">
        <v>1.1299999999999999</v>
      </c>
      <c r="E128" s="1">
        <v>452995.34399999998</v>
      </c>
      <c r="F128" s="1">
        <v>525016.31299999997</v>
      </c>
      <c r="G128" s="1"/>
      <c r="H128" s="1"/>
      <c r="I128" s="1">
        <v>100.51611</v>
      </c>
      <c r="J128" s="1"/>
      <c r="K128" s="1">
        <v>0.86299999999999999</v>
      </c>
      <c r="L128" s="1">
        <v>27414.625</v>
      </c>
      <c r="M128" s="1" t="s">
        <v>123</v>
      </c>
      <c r="N128" s="2">
        <v>45480</v>
      </c>
      <c r="O128" s="3">
        <v>0.84164351851851904</v>
      </c>
    </row>
    <row r="129" spans="1:15" x14ac:dyDescent="0.25">
      <c r="A129" s="1">
        <v>193</v>
      </c>
      <c r="B129" s="1" t="s">
        <v>214</v>
      </c>
      <c r="C129" s="1"/>
      <c r="D129" s="1">
        <v>1.1299999999999999</v>
      </c>
      <c r="E129" s="1">
        <v>24934.353999999999</v>
      </c>
      <c r="F129" s="1">
        <v>453305.78100000002</v>
      </c>
      <c r="G129" s="1"/>
      <c r="H129" s="1"/>
      <c r="I129" s="1">
        <v>6.0378499999999997</v>
      </c>
      <c r="J129" s="1"/>
      <c r="K129" s="1">
        <v>5.5E-2</v>
      </c>
      <c r="L129" s="1">
        <v>1406.174</v>
      </c>
      <c r="M129" s="1" t="s">
        <v>125</v>
      </c>
      <c r="N129" s="2">
        <v>45480</v>
      </c>
      <c r="O129" s="3">
        <v>0.84336805555555605</v>
      </c>
    </row>
    <row r="130" spans="1:15" x14ac:dyDescent="0.25">
      <c r="A130" s="1">
        <v>194</v>
      </c>
      <c r="B130" s="1" t="s">
        <v>215</v>
      </c>
      <c r="C130" s="1"/>
      <c r="D130" s="1">
        <v>1.1299999999999999</v>
      </c>
      <c r="E130" s="1">
        <v>106979.43</v>
      </c>
      <c r="F130" s="1">
        <v>527934.93799999997</v>
      </c>
      <c r="G130" s="1"/>
      <c r="H130" s="1"/>
      <c r="I130" s="1">
        <v>23.304169999999999</v>
      </c>
      <c r="J130" s="1"/>
      <c r="K130" s="1">
        <v>0.20300000000000001</v>
      </c>
      <c r="L130" s="1">
        <v>6213.4070000000002</v>
      </c>
      <c r="M130" s="1" t="s">
        <v>127</v>
      </c>
      <c r="N130" s="2">
        <v>45480</v>
      </c>
      <c r="O130" s="3">
        <v>0.84512731481481496</v>
      </c>
    </row>
    <row r="131" spans="1:15" x14ac:dyDescent="0.25">
      <c r="A131" s="1">
        <v>195</v>
      </c>
      <c r="B131" s="1" t="s">
        <v>216</v>
      </c>
      <c r="C131" s="1"/>
      <c r="D131" s="1">
        <v>1.1299999999999999</v>
      </c>
      <c r="E131" s="1">
        <v>144109.766</v>
      </c>
      <c r="F131" s="1">
        <v>551352.5</v>
      </c>
      <c r="G131" s="1"/>
      <c r="H131" s="1"/>
      <c r="I131" s="1">
        <v>30.173829999999999</v>
      </c>
      <c r="J131" s="1"/>
      <c r="K131" s="1">
        <v>0.26100000000000001</v>
      </c>
      <c r="L131" s="1">
        <v>10135.127</v>
      </c>
      <c r="M131" s="1" t="s">
        <v>129</v>
      </c>
      <c r="N131" s="2">
        <v>45480</v>
      </c>
      <c r="O131" s="3">
        <v>0.84690972222222205</v>
      </c>
    </row>
    <row r="132" spans="1:15" x14ac:dyDescent="0.25">
      <c r="A132" s="1">
        <v>196</v>
      </c>
      <c r="B132" s="1" t="s">
        <v>217</v>
      </c>
      <c r="C132" s="1"/>
      <c r="D132" s="1">
        <v>1.1299999999999999</v>
      </c>
      <c r="E132" s="1">
        <v>226718.391</v>
      </c>
      <c r="F132" s="1">
        <v>629476.125</v>
      </c>
      <c r="G132" s="1"/>
      <c r="H132" s="1"/>
      <c r="I132" s="1">
        <v>41.728409999999997</v>
      </c>
      <c r="J132" s="1"/>
      <c r="K132" s="1">
        <v>0.36</v>
      </c>
      <c r="L132" s="1">
        <v>24679.01</v>
      </c>
      <c r="M132" s="1" t="s">
        <v>131</v>
      </c>
      <c r="N132" s="2">
        <v>45480</v>
      </c>
      <c r="O132" s="3">
        <v>0.84861111111111098</v>
      </c>
    </row>
    <row r="133" spans="1:15" x14ac:dyDescent="0.25">
      <c r="A133" s="1">
        <v>197</v>
      </c>
      <c r="B133" s="1" t="s">
        <v>218</v>
      </c>
      <c r="C133" s="1"/>
      <c r="D133" s="1">
        <v>1.1299999999999999</v>
      </c>
      <c r="E133" s="1">
        <v>392990.59399999998</v>
      </c>
      <c r="F133" s="1">
        <v>557678.56299999997</v>
      </c>
      <c r="G133" s="1"/>
      <c r="H133" s="1"/>
      <c r="I133" s="1">
        <v>82.021829999999994</v>
      </c>
      <c r="J133" s="1"/>
      <c r="K133" s="1">
        <v>0.70499999999999996</v>
      </c>
      <c r="L133" s="1">
        <v>31348.719000000001</v>
      </c>
      <c r="M133" s="1" t="s">
        <v>133</v>
      </c>
      <c r="N133" s="2">
        <v>45480</v>
      </c>
      <c r="O133" s="3">
        <v>0.85037037037037</v>
      </c>
    </row>
    <row r="134" spans="1:15" x14ac:dyDescent="0.25">
      <c r="A134" s="1">
        <v>198</v>
      </c>
      <c r="B134" s="1" t="s">
        <v>219</v>
      </c>
      <c r="C134" s="1"/>
      <c r="D134" s="1">
        <v>1.1299999999999999</v>
      </c>
      <c r="E134" s="1">
        <v>679656.93799999997</v>
      </c>
      <c r="F134" s="1">
        <v>559813.31299999997</v>
      </c>
      <c r="G134" s="1"/>
      <c r="H134" s="1"/>
      <c r="I134" s="1">
        <v>141.59736000000001</v>
      </c>
      <c r="J134" s="1"/>
      <c r="K134" s="1">
        <v>1.214</v>
      </c>
      <c r="L134" s="1">
        <v>43638.735999999997</v>
      </c>
      <c r="M134" s="1" t="s">
        <v>135</v>
      </c>
      <c r="N134" s="2">
        <v>45480</v>
      </c>
      <c r="O134" s="3">
        <v>0.85216435185185202</v>
      </c>
    </row>
    <row r="135" spans="1:15" x14ac:dyDescent="0.25">
      <c r="A135" s="1">
        <v>199</v>
      </c>
      <c r="B135" s="1" t="s">
        <v>220</v>
      </c>
      <c r="C135" s="1"/>
      <c r="D135" s="1">
        <v>1.1299999999999999</v>
      </c>
      <c r="E135" s="1">
        <v>383540.84399999998</v>
      </c>
      <c r="F135" s="1">
        <v>685042.81299999997</v>
      </c>
      <c r="G135" s="1"/>
      <c r="H135" s="1"/>
      <c r="I135" s="1">
        <v>65.085369999999998</v>
      </c>
      <c r="J135" s="1"/>
      <c r="K135" s="1">
        <v>0.56000000000000005</v>
      </c>
      <c r="L135" s="1">
        <v>30174.973000000002</v>
      </c>
      <c r="M135" s="1" t="s">
        <v>137</v>
      </c>
      <c r="N135" s="2">
        <v>45480</v>
      </c>
      <c r="O135" s="3">
        <v>0.853946759259259</v>
      </c>
    </row>
    <row r="136" spans="1:15" x14ac:dyDescent="0.25">
      <c r="A136" s="1">
        <v>200</v>
      </c>
      <c r="B136" s="1" t="s">
        <v>221</v>
      </c>
      <c r="C136" s="1"/>
      <c r="D136" s="1">
        <v>1.1299999999999999</v>
      </c>
      <c r="E136" s="1">
        <v>1604938.75</v>
      </c>
      <c r="F136" s="1">
        <v>569921</v>
      </c>
      <c r="G136" s="1"/>
      <c r="H136" s="1"/>
      <c r="I136" s="1">
        <v>328.95891999999998</v>
      </c>
      <c r="J136" s="1"/>
      <c r="K136" s="1">
        <v>2.8159999999999998</v>
      </c>
      <c r="L136" s="1">
        <v>47593.243999999999</v>
      </c>
      <c r="M136" s="1" t="s">
        <v>139</v>
      </c>
      <c r="N136" s="2">
        <v>45480</v>
      </c>
      <c r="O136" s="3">
        <v>0.85565972222222197</v>
      </c>
    </row>
    <row r="137" spans="1:15" x14ac:dyDescent="0.25">
      <c r="A137" s="1">
        <v>201</v>
      </c>
      <c r="B137" s="1" t="s">
        <v>222</v>
      </c>
      <c r="C137" s="1"/>
      <c r="D137" s="1">
        <v>1.1299999999999999</v>
      </c>
      <c r="E137" s="1">
        <v>1372527</v>
      </c>
      <c r="F137" s="1">
        <v>562538.25</v>
      </c>
      <c r="G137" s="1"/>
      <c r="H137" s="1"/>
      <c r="I137" s="1">
        <v>284.96152999999998</v>
      </c>
      <c r="J137" s="1"/>
      <c r="K137" s="1">
        <v>2.44</v>
      </c>
      <c r="L137" s="1">
        <v>75207.869000000006</v>
      </c>
      <c r="M137" s="1" t="s">
        <v>141</v>
      </c>
      <c r="N137" s="2">
        <v>45480</v>
      </c>
      <c r="O137" s="3">
        <v>0.85740740740740795</v>
      </c>
    </row>
    <row r="138" spans="1:15" x14ac:dyDescent="0.25">
      <c r="A138" s="1">
        <v>202</v>
      </c>
      <c r="B138" s="1" t="s">
        <v>223</v>
      </c>
      <c r="C138" s="1"/>
      <c r="D138" s="1">
        <v>1.1299999999999999</v>
      </c>
      <c r="E138" s="1">
        <v>1075496.75</v>
      </c>
      <c r="F138" s="1">
        <v>573004.93799999997</v>
      </c>
      <c r="G138" s="1"/>
      <c r="H138" s="1"/>
      <c r="I138" s="1">
        <v>219.12270000000001</v>
      </c>
      <c r="J138" s="1"/>
      <c r="K138" s="1">
        <v>1.877</v>
      </c>
      <c r="L138" s="1">
        <v>122410.25199999999</v>
      </c>
      <c r="M138" s="1" t="s">
        <v>143</v>
      </c>
      <c r="N138" s="2">
        <v>45480</v>
      </c>
      <c r="O138" s="3">
        <v>0.85917824074074101</v>
      </c>
    </row>
    <row r="139" spans="1:15" x14ac:dyDescent="0.25">
      <c r="A139" s="1">
        <v>203</v>
      </c>
      <c r="B139" s="1" t="s">
        <v>224</v>
      </c>
      <c r="C139" s="1"/>
      <c r="D139" s="1">
        <v>1.1299999999999999</v>
      </c>
      <c r="E139" s="1">
        <v>208906.28099999999</v>
      </c>
      <c r="F139" s="1">
        <v>568841.81299999997</v>
      </c>
      <c r="G139" s="1"/>
      <c r="H139" s="1"/>
      <c r="I139" s="1">
        <v>42.556269999999998</v>
      </c>
      <c r="J139" s="1"/>
      <c r="K139" s="1">
        <v>0.36699999999999999</v>
      </c>
      <c r="L139" s="1">
        <v>16938.897000000001</v>
      </c>
      <c r="M139" s="1" t="s">
        <v>145</v>
      </c>
      <c r="N139" s="2">
        <v>45480</v>
      </c>
      <c r="O139" s="3">
        <v>0.86096064814814799</v>
      </c>
    </row>
    <row r="140" spans="1:15" x14ac:dyDescent="0.25">
      <c r="A140" s="1">
        <v>204</v>
      </c>
      <c r="B140" s="1" t="s">
        <v>225</v>
      </c>
      <c r="C140" s="1"/>
      <c r="D140" s="1">
        <v>1.1299999999999999</v>
      </c>
      <c r="E140" s="1">
        <v>20472.002</v>
      </c>
      <c r="F140" s="1">
        <v>558807.5</v>
      </c>
      <c r="G140" s="1"/>
      <c r="H140" s="1"/>
      <c r="I140" s="1">
        <v>3.8893300000000002</v>
      </c>
      <c r="J140" s="1"/>
      <c r="K140" s="1">
        <v>3.6999999999999998E-2</v>
      </c>
      <c r="L140" s="1">
        <v>2583.7339999999999</v>
      </c>
      <c r="M140" s="1" t="s">
        <v>147</v>
      </c>
      <c r="N140" s="2">
        <v>45480</v>
      </c>
      <c r="O140" s="3">
        <v>0.86273148148148104</v>
      </c>
    </row>
    <row r="141" spans="1:15" x14ac:dyDescent="0.25">
      <c r="A141" s="1">
        <v>205</v>
      </c>
      <c r="B141" s="1" t="s">
        <v>226</v>
      </c>
      <c r="C141" s="1"/>
      <c r="D141" s="1">
        <v>1.1299999999999999</v>
      </c>
      <c r="E141" s="1">
        <v>77549.233999999997</v>
      </c>
      <c r="F141" s="1">
        <v>549556.375</v>
      </c>
      <c r="G141" s="1"/>
      <c r="H141" s="1"/>
      <c r="I141" s="1">
        <v>16.10849</v>
      </c>
      <c r="J141" s="1"/>
      <c r="K141" s="1">
        <v>0.14099999999999999</v>
      </c>
      <c r="L141" s="1">
        <v>11213.232</v>
      </c>
      <c r="M141" s="1" t="s">
        <v>149</v>
      </c>
      <c r="N141" s="2">
        <v>45480</v>
      </c>
      <c r="O141" s="3">
        <v>0.86451388888888903</v>
      </c>
    </row>
    <row r="142" spans="1:15" x14ac:dyDescent="0.25">
      <c r="A142" s="1">
        <v>206</v>
      </c>
      <c r="B142" s="1" t="s">
        <v>227</v>
      </c>
      <c r="C142" s="1"/>
      <c r="D142" s="1">
        <v>1.1299999999999999</v>
      </c>
      <c r="E142" s="1">
        <v>178384.96900000001</v>
      </c>
      <c r="F142" s="1">
        <v>643062.43799999997</v>
      </c>
      <c r="G142" s="1"/>
      <c r="H142" s="1"/>
      <c r="I142" s="1">
        <v>32.047930000000001</v>
      </c>
      <c r="J142" s="1"/>
      <c r="K142" s="1">
        <v>0.27700000000000002</v>
      </c>
      <c r="L142" s="1">
        <v>21691.935000000001</v>
      </c>
      <c r="M142" s="1" t="s">
        <v>151</v>
      </c>
      <c r="N142" s="2">
        <v>45480</v>
      </c>
      <c r="O142" s="3">
        <v>0.86628472222222197</v>
      </c>
    </row>
    <row r="143" spans="1:15" x14ac:dyDescent="0.25">
      <c r="A143" s="1">
        <v>207</v>
      </c>
      <c r="B143" s="1" t="s">
        <v>228</v>
      </c>
      <c r="C143" s="1"/>
      <c r="D143" s="1">
        <v>1.1299999999999999</v>
      </c>
      <c r="E143" s="1">
        <v>1148.5219999999999</v>
      </c>
      <c r="F143" s="1">
        <v>1135.1769999999999</v>
      </c>
      <c r="G143" s="1"/>
      <c r="H143" s="1"/>
      <c r="I143" s="1">
        <v>117.93476</v>
      </c>
      <c r="J143" s="1"/>
      <c r="K143" s="1">
        <v>1.012</v>
      </c>
      <c r="L143" s="1">
        <v>95.494</v>
      </c>
      <c r="M143" s="1" t="s">
        <v>153</v>
      </c>
      <c r="N143" s="2">
        <v>45480</v>
      </c>
      <c r="O143" s="3">
        <v>0.86806712962962995</v>
      </c>
    </row>
    <row r="144" spans="1:15" x14ac:dyDescent="0.25">
      <c r="A144" s="1">
        <v>208</v>
      </c>
      <c r="B144" s="1" t="s">
        <v>229</v>
      </c>
      <c r="C144" s="1"/>
      <c r="D144" s="1">
        <v>1.1299999999999999</v>
      </c>
      <c r="E144" s="1">
        <v>378441.46899999998</v>
      </c>
      <c r="F144" s="1">
        <v>576790.125</v>
      </c>
      <c r="G144" s="1"/>
      <c r="H144" s="1"/>
      <c r="I144" s="1">
        <v>76.340879999999999</v>
      </c>
      <c r="J144" s="1"/>
      <c r="K144" s="1">
        <v>0.65600000000000003</v>
      </c>
      <c r="L144" s="1">
        <v>38873.910000000003</v>
      </c>
      <c r="M144" s="1" t="s">
        <v>155</v>
      </c>
      <c r="N144" s="2">
        <v>45480</v>
      </c>
      <c r="O144" s="3">
        <v>0.86983796296296301</v>
      </c>
    </row>
    <row r="145" spans="1:15" x14ac:dyDescent="0.25">
      <c r="A145" s="1">
        <v>209</v>
      </c>
      <c r="B145" s="1" t="s">
        <v>230</v>
      </c>
      <c r="C145" s="1"/>
      <c r="D145" s="1">
        <v>1.1299999999999999</v>
      </c>
      <c r="E145" s="1">
        <v>648971.93799999997</v>
      </c>
      <c r="F145" s="1">
        <v>600689.06299999997</v>
      </c>
      <c r="G145" s="1"/>
      <c r="H145" s="1"/>
      <c r="I145" s="1">
        <v>125.96061</v>
      </c>
      <c r="J145" s="1"/>
      <c r="K145" s="1">
        <v>1.08</v>
      </c>
      <c r="L145" s="1">
        <v>53769.254999999997</v>
      </c>
      <c r="M145" s="1" t="s">
        <v>157</v>
      </c>
      <c r="N145" s="2">
        <v>45480</v>
      </c>
      <c r="O145" s="3">
        <v>0.87162037037036999</v>
      </c>
    </row>
    <row r="146" spans="1:15" x14ac:dyDescent="0.25">
      <c r="A146" s="1">
        <v>210</v>
      </c>
      <c r="B146" s="1" t="s">
        <v>231</v>
      </c>
      <c r="C146" s="1"/>
      <c r="D146" s="1">
        <v>1.1299999999999999</v>
      </c>
      <c r="E146" s="1">
        <v>333810.09399999998</v>
      </c>
      <c r="F146" s="1">
        <v>621656.43799999997</v>
      </c>
      <c r="G146" s="1"/>
      <c r="H146" s="1"/>
      <c r="I146" s="1">
        <v>62.405940000000001</v>
      </c>
      <c r="J146" s="1"/>
      <c r="K146" s="1">
        <v>0.53700000000000003</v>
      </c>
      <c r="L146" s="1">
        <v>8693.5529999999999</v>
      </c>
      <c r="M146" s="1" t="s">
        <v>159</v>
      </c>
      <c r="N146" s="2">
        <v>45480</v>
      </c>
      <c r="O146" s="3">
        <v>0.87340277777777797</v>
      </c>
    </row>
    <row r="147" spans="1:15" x14ac:dyDescent="0.25">
      <c r="A147" s="1">
        <v>211</v>
      </c>
      <c r="B147" s="1" t="s">
        <v>232</v>
      </c>
      <c r="C147" s="1"/>
      <c r="D147" s="1">
        <v>1.1299999999999999</v>
      </c>
      <c r="E147" s="1">
        <v>1625154</v>
      </c>
      <c r="F147" s="1">
        <v>580663.43799999997</v>
      </c>
      <c r="G147" s="1"/>
      <c r="H147" s="1"/>
      <c r="I147" s="1">
        <v>326.93745999999999</v>
      </c>
      <c r="J147" s="1"/>
      <c r="K147" s="1">
        <v>2.7989999999999999</v>
      </c>
      <c r="L147" s="1">
        <v>38111.879000000001</v>
      </c>
      <c r="M147" s="1" t="s">
        <v>161</v>
      </c>
      <c r="N147" s="2">
        <v>45480</v>
      </c>
      <c r="O147" s="3">
        <v>0.87517361111111103</v>
      </c>
    </row>
    <row r="148" spans="1:15" x14ac:dyDescent="0.25">
      <c r="A148" s="1">
        <v>212</v>
      </c>
      <c r="B148" s="1" t="s">
        <v>233</v>
      </c>
      <c r="C148" s="1"/>
      <c r="D148" s="1">
        <v>1.1299999999999999</v>
      </c>
      <c r="E148" s="1">
        <v>1865782.25</v>
      </c>
      <c r="F148" s="1">
        <v>712024.5</v>
      </c>
      <c r="G148" s="1"/>
      <c r="H148" s="1"/>
      <c r="I148" s="1">
        <v>306.07292000000001</v>
      </c>
      <c r="J148" s="1"/>
      <c r="K148" s="1">
        <v>2.62</v>
      </c>
      <c r="L148" s="1">
        <v>84451.989000000001</v>
      </c>
      <c r="M148" s="1" t="s">
        <v>163</v>
      </c>
      <c r="N148" s="2">
        <v>45480</v>
      </c>
      <c r="O148" s="3">
        <v>0.87695601851851901</v>
      </c>
    </row>
    <row r="149" spans="1:15" x14ac:dyDescent="0.25">
      <c r="A149" s="1">
        <v>213</v>
      </c>
      <c r="B149" s="1" t="s">
        <v>234</v>
      </c>
      <c r="C149" s="1"/>
      <c r="D149" s="1">
        <v>1.1299999999999999</v>
      </c>
      <c r="E149" s="1">
        <v>1532921.875</v>
      </c>
      <c r="F149" s="1">
        <v>538450.625</v>
      </c>
      <c r="G149" s="1"/>
      <c r="H149" s="1"/>
      <c r="I149" s="1">
        <v>332.56585999999999</v>
      </c>
      <c r="J149" s="1"/>
      <c r="K149" s="1">
        <v>2.847</v>
      </c>
      <c r="L149" s="1">
        <v>40785.222000000002</v>
      </c>
      <c r="M149" s="1" t="s">
        <v>165</v>
      </c>
      <c r="N149" s="2">
        <v>45480</v>
      </c>
      <c r="O149" s="3">
        <v>0.87868055555555602</v>
      </c>
    </row>
    <row r="150" spans="1:15" x14ac:dyDescent="0.25">
      <c r="A150" s="1">
        <v>214</v>
      </c>
      <c r="B150" s="1" t="s">
        <v>235</v>
      </c>
      <c r="C150" s="1"/>
      <c r="D150" s="1">
        <v>1.1299999999999999</v>
      </c>
      <c r="E150" s="1">
        <v>165632.46900000001</v>
      </c>
      <c r="F150" s="1">
        <v>589090.375</v>
      </c>
      <c r="G150" s="1"/>
      <c r="H150" s="1"/>
      <c r="I150" s="1">
        <v>32.48854</v>
      </c>
      <c r="J150" s="1"/>
      <c r="K150" s="1">
        <v>0.28100000000000003</v>
      </c>
      <c r="L150" s="1">
        <v>8473.8349999999991</v>
      </c>
      <c r="M150" s="1" t="s">
        <v>167</v>
      </c>
      <c r="N150" s="2">
        <v>45480</v>
      </c>
      <c r="O150" s="3">
        <v>0.88041666666666696</v>
      </c>
    </row>
    <row r="151" spans="1:15" x14ac:dyDescent="0.25">
      <c r="A151" s="1">
        <v>215</v>
      </c>
      <c r="B151" s="1" t="s">
        <v>236</v>
      </c>
      <c r="C151" s="1"/>
      <c r="D151" s="1">
        <v>1.1299999999999999</v>
      </c>
      <c r="E151" s="1">
        <v>34849.082000000002</v>
      </c>
      <c r="F151" s="1">
        <v>527427</v>
      </c>
      <c r="G151" s="1"/>
      <c r="H151" s="1"/>
      <c r="I151" s="1">
        <v>7.3323299999999998</v>
      </c>
      <c r="J151" s="1"/>
      <c r="K151" s="1">
        <v>6.6000000000000003E-2</v>
      </c>
      <c r="L151" s="1">
        <v>2542.5659999999998</v>
      </c>
      <c r="M151" s="1" t="s">
        <v>169</v>
      </c>
      <c r="N151" s="2">
        <v>45480</v>
      </c>
      <c r="O151" s="3">
        <v>0.88221064814814798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AB1C8-78C2-4BCE-8D26-ECCCABFDD13B}">
  <dimension ref="A1:O157"/>
  <sheetViews>
    <sheetView topLeftCell="A79" workbookViewId="0">
      <selection activeCell="B89" sqref="B89"/>
    </sheetView>
  </sheetViews>
  <sheetFormatPr defaultRowHeight="13.8" x14ac:dyDescent="0.25"/>
  <cols>
    <col min="2" max="2" width="19.109375" customWidth="1"/>
  </cols>
  <sheetData>
    <row r="1" spans="1:15" x14ac:dyDescent="0.25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25">
      <c r="A3" s="1" t="s">
        <v>238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25">
      <c r="A5" s="1" t="s">
        <v>241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1"/>
      <c r="B6" s="1" t="s">
        <v>242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1"/>
      <c r="B7" s="1" t="s">
        <v>0</v>
      </c>
      <c r="C7" s="1" t="s">
        <v>1</v>
      </c>
      <c r="D7" s="1" t="s">
        <v>2</v>
      </c>
      <c r="E7" s="1" t="s">
        <v>3</v>
      </c>
      <c r="F7" s="1" t="s">
        <v>4</v>
      </c>
      <c r="G7" s="1" t="s">
        <v>5</v>
      </c>
      <c r="H7" s="1" t="s">
        <v>6</v>
      </c>
      <c r="I7" s="1" t="s">
        <v>7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</row>
    <row r="8" spans="1:15" x14ac:dyDescent="0.25">
      <c r="A8" s="1">
        <v>1</v>
      </c>
      <c r="B8" s="1" t="s">
        <v>14</v>
      </c>
      <c r="C8" s="1"/>
      <c r="D8" s="1">
        <v>1.18</v>
      </c>
      <c r="E8" s="1">
        <v>127.411</v>
      </c>
      <c r="F8" s="1">
        <v>1366.3610000000001</v>
      </c>
      <c r="G8" s="1"/>
      <c r="H8" s="1"/>
      <c r="I8" s="1">
        <v>5.3814099999999998</v>
      </c>
      <c r="J8" s="1"/>
      <c r="K8" s="1">
        <v>9.2999999999999999E-2</v>
      </c>
      <c r="L8" s="1">
        <v>15.308</v>
      </c>
      <c r="M8" s="1" t="s">
        <v>15</v>
      </c>
      <c r="N8" s="2">
        <v>45480</v>
      </c>
      <c r="O8" s="3">
        <v>0.388275462962963</v>
      </c>
    </row>
    <row r="9" spans="1:15" x14ac:dyDescent="0.25">
      <c r="A9" s="1">
        <v>2</v>
      </c>
      <c r="B9" s="1" t="s">
        <v>16</v>
      </c>
      <c r="C9" s="1"/>
      <c r="D9" s="1">
        <v>1.18</v>
      </c>
      <c r="E9" s="1">
        <v>41.9</v>
      </c>
      <c r="F9" s="1">
        <v>910.46500000000003</v>
      </c>
      <c r="G9" s="1"/>
      <c r="H9" s="1"/>
      <c r="I9" s="1">
        <v>2.6385299999999998</v>
      </c>
      <c r="J9" s="1"/>
      <c r="K9" s="1">
        <v>4.5999999999999999E-2</v>
      </c>
      <c r="L9" s="1">
        <v>5.7469999999999999</v>
      </c>
      <c r="M9" s="1" t="s">
        <v>15</v>
      </c>
      <c r="N9" s="2">
        <v>45480</v>
      </c>
      <c r="O9" s="3">
        <v>0.39005787037036999</v>
      </c>
    </row>
    <row r="10" spans="1:15" x14ac:dyDescent="0.25">
      <c r="A10" s="1">
        <v>3</v>
      </c>
      <c r="B10" s="1" t="s">
        <v>17</v>
      </c>
      <c r="C10" s="1"/>
      <c r="D10" s="1">
        <v>1.18</v>
      </c>
      <c r="E10" s="1">
        <v>808.30499999999995</v>
      </c>
      <c r="F10" s="1">
        <v>410826.40600000002</v>
      </c>
      <c r="G10" s="1" t="s">
        <v>18</v>
      </c>
      <c r="H10" s="1">
        <v>0.1</v>
      </c>
      <c r="I10" s="1">
        <v>8.0049999999999996E-2</v>
      </c>
      <c r="J10" s="1">
        <v>-19.899999999999999</v>
      </c>
      <c r="K10" s="1">
        <v>2E-3</v>
      </c>
      <c r="L10" s="1">
        <v>50.747</v>
      </c>
      <c r="M10" s="1" t="s">
        <v>19</v>
      </c>
      <c r="N10" s="2">
        <v>45480</v>
      </c>
      <c r="O10" s="3">
        <v>0.39184027777777802</v>
      </c>
    </row>
    <row r="11" spans="1:15" x14ac:dyDescent="0.25">
      <c r="A11" s="1">
        <v>4</v>
      </c>
      <c r="B11" s="1" t="s">
        <v>20</v>
      </c>
      <c r="C11" s="1"/>
      <c r="D11" s="1">
        <v>1.18</v>
      </c>
      <c r="E11" s="1">
        <v>3260.248</v>
      </c>
      <c r="F11" s="1">
        <v>352237.71899999998</v>
      </c>
      <c r="G11" s="1" t="s">
        <v>18</v>
      </c>
      <c r="H11" s="1">
        <v>0.5</v>
      </c>
      <c r="I11" s="1">
        <v>0.50334000000000001</v>
      </c>
      <c r="J11" s="1">
        <v>0.7</v>
      </c>
      <c r="K11" s="1">
        <v>8.9999999999999993E-3</v>
      </c>
      <c r="L11" s="1">
        <v>118.2</v>
      </c>
      <c r="M11" s="1" t="s">
        <v>21</v>
      </c>
      <c r="N11" s="2">
        <v>45480</v>
      </c>
      <c r="O11" s="3">
        <v>0.39361111111111102</v>
      </c>
    </row>
    <row r="12" spans="1:15" x14ac:dyDescent="0.25">
      <c r="A12" s="1">
        <v>5</v>
      </c>
      <c r="B12" s="1" t="s">
        <v>22</v>
      </c>
      <c r="C12" s="1"/>
      <c r="D12" s="1">
        <v>1.18</v>
      </c>
      <c r="E12" s="1">
        <v>6423.1170000000002</v>
      </c>
      <c r="F12" s="1">
        <v>355478.06300000002</v>
      </c>
      <c r="G12" s="1" t="s">
        <v>18</v>
      </c>
      <c r="H12" s="1">
        <v>1</v>
      </c>
      <c r="I12" s="1">
        <v>1.01518</v>
      </c>
      <c r="J12" s="1">
        <v>1.5</v>
      </c>
      <c r="K12" s="1">
        <v>1.7999999999999999E-2</v>
      </c>
      <c r="L12" s="1">
        <v>1033.9100000000001</v>
      </c>
      <c r="M12" s="1" t="s">
        <v>23</v>
      </c>
      <c r="N12" s="2">
        <v>45480</v>
      </c>
      <c r="O12" s="3">
        <v>0.395393518518519</v>
      </c>
    </row>
    <row r="13" spans="1:15" x14ac:dyDescent="0.25">
      <c r="A13" s="1">
        <v>6</v>
      </c>
      <c r="B13" s="1" t="s">
        <v>24</v>
      </c>
      <c r="C13" s="1"/>
      <c r="D13" s="1">
        <v>1.17</v>
      </c>
      <c r="E13" s="1">
        <v>12546.54</v>
      </c>
      <c r="F13" s="1">
        <v>348376.18800000002</v>
      </c>
      <c r="G13" s="1" t="s">
        <v>18</v>
      </c>
      <c r="H13" s="1">
        <v>2</v>
      </c>
      <c r="I13" s="1">
        <v>2.05741</v>
      </c>
      <c r="J13" s="1">
        <v>2.9</v>
      </c>
      <c r="K13" s="1">
        <v>3.5999999999999997E-2</v>
      </c>
      <c r="L13" s="1">
        <v>1903.867</v>
      </c>
      <c r="M13" s="1" t="s">
        <v>25</v>
      </c>
      <c r="N13" s="2">
        <v>45480</v>
      </c>
      <c r="O13" s="3">
        <v>0.397164351851852</v>
      </c>
    </row>
    <row r="14" spans="1:15" x14ac:dyDescent="0.25">
      <c r="A14" s="1">
        <v>7</v>
      </c>
      <c r="B14" s="1" t="s">
        <v>26</v>
      </c>
      <c r="C14" s="1"/>
      <c r="D14" s="1">
        <v>1.18</v>
      </c>
      <c r="E14" s="1">
        <v>30928.585999999999</v>
      </c>
      <c r="F14" s="1">
        <v>332977.125</v>
      </c>
      <c r="G14" s="1" t="s">
        <v>18</v>
      </c>
      <c r="H14" s="1">
        <v>5</v>
      </c>
      <c r="I14" s="1">
        <v>5.3603100000000001</v>
      </c>
      <c r="J14" s="1">
        <v>7.2</v>
      </c>
      <c r="K14" s="1">
        <v>9.2999999999999999E-2</v>
      </c>
      <c r="L14" s="1">
        <v>4736.05</v>
      </c>
      <c r="M14" s="1" t="s">
        <v>27</v>
      </c>
      <c r="N14" s="2">
        <v>45480</v>
      </c>
      <c r="O14" s="3">
        <v>0.39894675925925899</v>
      </c>
    </row>
    <row r="15" spans="1:15" x14ac:dyDescent="0.25">
      <c r="A15" s="1">
        <v>8</v>
      </c>
      <c r="B15" s="1" t="s">
        <v>28</v>
      </c>
      <c r="C15" s="1"/>
      <c r="D15" s="1">
        <v>1.18</v>
      </c>
      <c r="E15" s="1">
        <v>64253.097999999998</v>
      </c>
      <c r="F15" s="1">
        <v>336220.15600000002</v>
      </c>
      <c r="G15" s="1" t="s">
        <v>18</v>
      </c>
      <c r="H15" s="1">
        <v>10</v>
      </c>
      <c r="I15" s="1">
        <v>11.064629999999999</v>
      </c>
      <c r="J15" s="1">
        <v>10.6</v>
      </c>
      <c r="K15" s="1">
        <v>0.191</v>
      </c>
      <c r="L15" s="1">
        <v>7915.4859999999999</v>
      </c>
      <c r="M15" s="1" t="s">
        <v>29</v>
      </c>
      <c r="N15" s="2">
        <v>45480</v>
      </c>
      <c r="O15" s="3">
        <v>0.40071759259259299</v>
      </c>
    </row>
    <row r="16" spans="1:15" x14ac:dyDescent="0.25">
      <c r="A16" s="1">
        <v>9</v>
      </c>
      <c r="B16" s="1" t="s">
        <v>30</v>
      </c>
      <c r="C16" s="1"/>
      <c r="D16" s="1">
        <v>1.17</v>
      </c>
      <c r="E16" s="1">
        <v>103477.664</v>
      </c>
      <c r="F16" s="1">
        <v>44322.788999999997</v>
      </c>
      <c r="G16" s="1" t="s">
        <v>18</v>
      </c>
      <c r="H16" s="1">
        <v>20</v>
      </c>
      <c r="I16" s="1">
        <v>135.55556999999999</v>
      </c>
      <c r="J16" s="1">
        <v>577.79999999999995</v>
      </c>
      <c r="K16" s="1">
        <v>2.335</v>
      </c>
      <c r="L16" s="1">
        <v>11617.885</v>
      </c>
      <c r="M16" s="1" t="s">
        <v>31</v>
      </c>
      <c r="N16" s="2">
        <v>45480</v>
      </c>
      <c r="O16" s="3">
        <v>0.40244212962963</v>
      </c>
    </row>
    <row r="17" spans="1:15" x14ac:dyDescent="0.25">
      <c r="A17" s="1">
        <v>10</v>
      </c>
      <c r="B17" s="1" t="s">
        <v>32</v>
      </c>
      <c r="C17" s="1"/>
      <c r="D17" s="1">
        <v>1.17</v>
      </c>
      <c r="E17" s="1">
        <v>276454.21899999998</v>
      </c>
      <c r="F17" s="1">
        <v>330683.06300000002</v>
      </c>
      <c r="G17" s="1" t="s">
        <v>18</v>
      </c>
      <c r="H17" s="1">
        <v>50</v>
      </c>
      <c r="I17" s="1">
        <v>48.519080000000002</v>
      </c>
      <c r="J17" s="1">
        <v>-3</v>
      </c>
      <c r="K17" s="1">
        <v>0.83599999999999997</v>
      </c>
      <c r="L17" s="1">
        <v>9735.61</v>
      </c>
      <c r="M17" s="1" t="s">
        <v>33</v>
      </c>
      <c r="N17" s="2">
        <v>45480</v>
      </c>
      <c r="O17" s="3">
        <v>0.40417824074074099</v>
      </c>
    </row>
    <row r="18" spans="1:15" x14ac:dyDescent="0.25">
      <c r="A18" s="1">
        <v>11</v>
      </c>
      <c r="B18" s="1" t="s">
        <v>34</v>
      </c>
      <c r="C18" s="1"/>
      <c r="D18" s="1">
        <v>1.18</v>
      </c>
      <c r="E18" s="1">
        <v>309.37</v>
      </c>
      <c r="F18" s="1">
        <v>899.73900000000003</v>
      </c>
      <c r="G18" s="1"/>
      <c r="H18" s="1"/>
      <c r="I18" s="1">
        <v>19.935369999999999</v>
      </c>
      <c r="J18" s="1"/>
      <c r="K18" s="1">
        <v>0.34399999999999997</v>
      </c>
      <c r="L18" s="1">
        <v>37.308</v>
      </c>
      <c r="M18" s="1" t="s">
        <v>15</v>
      </c>
      <c r="N18" s="2">
        <v>45480</v>
      </c>
      <c r="O18" s="3">
        <v>0.405902777777778</v>
      </c>
    </row>
    <row r="19" spans="1:15" x14ac:dyDescent="0.25">
      <c r="A19" s="1">
        <v>12</v>
      </c>
      <c r="B19" s="1" t="s">
        <v>35</v>
      </c>
      <c r="C19" s="1"/>
      <c r="D19" s="1">
        <v>1.17</v>
      </c>
      <c r="E19" s="1">
        <v>38700.464999999997</v>
      </c>
      <c r="F19" s="1">
        <v>614689.75</v>
      </c>
      <c r="G19" s="1"/>
      <c r="H19" s="1"/>
      <c r="I19" s="1">
        <v>3.6223000000000001</v>
      </c>
      <c r="J19" s="1"/>
      <c r="K19" s="1">
        <v>6.3E-2</v>
      </c>
      <c r="L19" s="1">
        <v>4191.68</v>
      </c>
      <c r="M19" s="1" t="s">
        <v>36</v>
      </c>
      <c r="N19" s="2">
        <v>45480</v>
      </c>
      <c r="O19" s="3">
        <v>0.40763888888888899</v>
      </c>
    </row>
    <row r="20" spans="1:15" x14ac:dyDescent="0.25">
      <c r="A20" s="1">
        <v>13</v>
      </c>
      <c r="B20" s="1" t="s">
        <v>37</v>
      </c>
      <c r="C20" s="1"/>
      <c r="D20" s="1">
        <v>1.17</v>
      </c>
      <c r="E20" s="1">
        <v>82453.858999999997</v>
      </c>
      <c r="F20" s="1">
        <v>584331.56299999997</v>
      </c>
      <c r="G20" s="1"/>
      <c r="H20" s="1"/>
      <c r="I20" s="1">
        <v>8.1609800000000003</v>
      </c>
      <c r="J20" s="1"/>
      <c r="K20" s="1">
        <v>0.14099999999999999</v>
      </c>
      <c r="L20" s="1">
        <v>7218.8860000000004</v>
      </c>
      <c r="M20" s="1" t="s">
        <v>38</v>
      </c>
      <c r="N20" s="2">
        <v>45480</v>
      </c>
      <c r="O20" s="3">
        <v>0.40942129629629598</v>
      </c>
    </row>
    <row r="21" spans="1:15" x14ac:dyDescent="0.25">
      <c r="A21" s="1">
        <v>14</v>
      </c>
      <c r="B21" s="1" t="s">
        <v>39</v>
      </c>
      <c r="C21" s="1"/>
      <c r="D21" s="1">
        <v>1.17</v>
      </c>
      <c r="E21" s="1">
        <v>174925.125</v>
      </c>
      <c r="F21" s="1">
        <v>555795.81299999997</v>
      </c>
      <c r="G21" s="1"/>
      <c r="H21" s="1"/>
      <c r="I21" s="1">
        <v>18.244450000000001</v>
      </c>
      <c r="J21" s="1"/>
      <c r="K21" s="1">
        <v>0.315</v>
      </c>
      <c r="L21" s="1">
        <v>26436.895</v>
      </c>
      <c r="M21" s="1" t="s">
        <v>40</v>
      </c>
      <c r="N21" s="2">
        <v>45480</v>
      </c>
      <c r="O21" s="3">
        <v>0.41119212962962998</v>
      </c>
    </row>
    <row r="22" spans="1:15" x14ac:dyDescent="0.25">
      <c r="A22" s="1">
        <v>15</v>
      </c>
      <c r="B22" s="1" t="s">
        <v>41</v>
      </c>
      <c r="C22" s="1"/>
      <c r="D22" s="1">
        <v>1.18</v>
      </c>
      <c r="E22" s="1">
        <v>164538.57800000001</v>
      </c>
      <c r="F22" s="1">
        <v>520563.53100000002</v>
      </c>
      <c r="G22" s="1"/>
      <c r="H22" s="1"/>
      <c r="I22" s="1">
        <v>18.322769999999998</v>
      </c>
      <c r="J22" s="1"/>
      <c r="K22" s="1">
        <v>0.316</v>
      </c>
      <c r="L22" s="1">
        <v>5505.6589999999997</v>
      </c>
      <c r="M22" s="1" t="s">
        <v>42</v>
      </c>
      <c r="N22" s="2">
        <v>45480</v>
      </c>
      <c r="O22" s="3">
        <v>0.41297453703703701</v>
      </c>
    </row>
    <row r="23" spans="1:15" x14ac:dyDescent="0.25">
      <c r="A23" s="1">
        <v>16</v>
      </c>
      <c r="B23" s="1" t="s">
        <v>43</v>
      </c>
      <c r="C23" s="1"/>
      <c r="D23" s="1">
        <v>1.18</v>
      </c>
      <c r="E23" s="1">
        <v>523582.06300000002</v>
      </c>
      <c r="F23" s="1">
        <v>573879.31299999997</v>
      </c>
      <c r="G23" s="1"/>
      <c r="H23" s="1"/>
      <c r="I23" s="1">
        <v>52.953069999999997</v>
      </c>
      <c r="J23" s="1"/>
      <c r="K23" s="1">
        <v>0.91200000000000003</v>
      </c>
      <c r="L23" s="1">
        <v>33129.896000000001</v>
      </c>
      <c r="M23" s="1" t="s">
        <v>44</v>
      </c>
      <c r="N23" s="2">
        <v>45480</v>
      </c>
      <c r="O23" s="3">
        <v>0.41469907407407403</v>
      </c>
    </row>
    <row r="24" spans="1:15" x14ac:dyDescent="0.25">
      <c r="A24" s="1">
        <v>17</v>
      </c>
      <c r="B24" s="1" t="s">
        <v>45</v>
      </c>
      <c r="C24" s="1"/>
      <c r="D24" s="1">
        <v>1.17</v>
      </c>
      <c r="E24" s="1">
        <v>588534.31299999997</v>
      </c>
      <c r="F24" s="1">
        <v>623130.625</v>
      </c>
      <c r="G24" s="1"/>
      <c r="H24" s="1"/>
      <c r="I24" s="1">
        <v>54.818750000000001</v>
      </c>
      <c r="J24" s="1"/>
      <c r="K24" s="1">
        <v>0.94399999999999995</v>
      </c>
      <c r="L24" s="1">
        <v>27387.753000000001</v>
      </c>
      <c r="M24" s="1" t="s">
        <v>46</v>
      </c>
      <c r="N24" s="2">
        <v>45480</v>
      </c>
      <c r="O24" s="3">
        <v>0.41643518518518502</v>
      </c>
    </row>
    <row r="25" spans="1:15" x14ac:dyDescent="0.25">
      <c r="A25" s="1">
        <v>18</v>
      </c>
      <c r="B25" s="1" t="s">
        <v>47</v>
      </c>
      <c r="C25" s="1"/>
      <c r="D25" s="1">
        <v>1.17</v>
      </c>
      <c r="E25" s="1">
        <v>756437.06299999997</v>
      </c>
      <c r="F25" s="1">
        <v>582944.125</v>
      </c>
      <c r="G25" s="1"/>
      <c r="H25" s="1"/>
      <c r="I25" s="1">
        <v>75.327939999999998</v>
      </c>
      <c r="J25" s="1"/>
      <c r="K25" s="1">
        <v>1.298</v>
      </c>
      <c r="L25" s="1">
        <v>40395.843999999997</v>
      </c>
      <c r="M25" s="1" t="s">
        <v>48</v>
      </c>
      <c r="N25" s="2">
        <v>45480</v>
      </c>
      <c r="O25" s="3">
        <v>0.41815972222222197</v>
      </c>
    </row>
    <row r="26" spans="1:15" x14ac:dyDescent="0.25">
      <c r="A26" s="1">
        <v>19</v>
      </c>
      <c r="B26" s="1" t="s">
        <v>49</v>
      </c>
      <c r="C26" s="1"/>
      <c r="D26" s="1">
        <v>1.18</v>
      </c>
      <c r="E26" s="1">
        <v>601033.68799999997</v>
      </c>
      <c r="F26" s="1">
        <v>500143.09399999998</v>
      </c>
      <c r="G26" s="1"/>
      <c r="H26" s="1"/>
      <c r="I26" s="1">
        <v>69.758799999999994</v>
      </c>
      <c r="J26" s="1"/>
      <c r="K26" s="1">
        <v>1.202</v>
      </c>
      <c r="L26" s="1">
        <v>73851.816999999995</v>
      </c>
      <c r="M26" s="1" t="s">
        <v>50</v>
      </c>
      <c r="N26" s="2">
        <v>45480</v>
      </c>
      <c r="O26" s="3">
        <v>0.41989583333333302</v>
      </c>
    </row>
    <row r="27" spans="1:15" x14ac:dyDescent="0.25">
      <c r="A27" s="1">
        <v>20</v>
      </c>
      <c r="B27" s="1" t="s">
        <v>51</v>
      </c>
      <c r="C27" s="1"/>
      <c r="D27" s="1">
        <v>1.18</v>
      </c>
      <c r="E27" s="1">
        <v>234880.734</v>
      </c>
      <c r="F27" s="1">
        <v>562478</v>
      </c>
      <c r="G27" s="1"/>
      <c r="H27" s="1"/>
      <c r="I27" s="1">
        <v>24.217880000000001</v>
      </c>
      <c r="J27" s="1"/>
      <c r="K27" s="1">
        <v>0.41799999999999998</v>
      </c>
      <c r="L27" s="1">
        <v>23524.848999999998</v>
      </c>
      <c r="M27" s="1" t="s">
        <v>52</v>
      </c>
      <c r="N27" s="2">
        <v>45480</v>
      </c>
      <c r="O27" s="3">
        <v>0.42167824074074101</v>
      </c>
    </row>
    <row r="28" spans="1:15" x14ac:dyDescent="0.25">
      <c r="A28" s="1">
        <v>21</v>
      </c>
      <c r="B28" s="1" t="s">
        <v>53</v>
      </c>
      <c r="C28" s="1"/>
      <c r="D28" s="1">
        <v>1.18</v>
      </c>
      <c r="E28" s="1">
        <v>24647.82</v>
      </c>
      <c r="F28" s="1">
        <v>542644.93799999997</v>
      </c>
      <c r="G28" s="1"/>
      <c r="H28" s="1"/>
      <c r="I28" s="1">
        <v>2.6037599999999999</v>
      </c>
      <c r="J28" s="1"/>
      <c r="K28" s="1">
        <v>4.4999999999999998E-2</v>
      </c>
      <c r="L28" s="1">
        <v>5255.9489999999996</v>
      </c>
      <c r="M28" s="1" t="s">
        <v>54</v>
      </c>
      <c r="N28" s="2">
        <v>45480</v>
      </c>
      <c r="O28" s="3">
        <v>0.42344907407407401</v>
      </c>
    </row>
    <row r="29" spans="1:15" x14ac:dyDescent="0.25">
      <c r="A29" s="1">
        <v>22</v>
      </c>
      <c r="B29" s="1" t="s">
        <v>55</v>
      </c>
      <c r="C29" s="1"/>
      <c r="D29" s="1">
        <v>1.18</v>
      </c>
      <c r="E29" s="1">
        <v>4228.915</v>
      </c>
      <c r="F29" s="1">
        <v>473258.81300000002</v>
      </c>
      <c r="G29" s="1"/>
      <c r="H29" s="1"/>
      <c r="I29" s="1">
        <v>0.48475000000000001</v>
      </c>
      <c r="J29" s="1"/>
      <c r="K29" s="1">
        <v>8.9999999999999993E-3</v>
      </c>
      <c r="L29" s="1">
        <v>543.39200000000005</v>
      </c>
      <c r="M29" s="1" t="s">
        <v>56</v>
      </c>
      <c r="N29" s="2">
        <v>45480</v>
      </c>
      <c r="O29" s="3">
        <v>0.42523148148148099</v>
      </c>
    </row>
    <row r="30" spans="1:15" x14ac:dyDescent="0.25">
      <c r="A30" s="1">
        <v>23</v>
      </c>
      <c r="B30" s="1" t="s">
        <v>57</v>
      </c>
      <c r="C30" s="1"/>
      <c r="D30" s="1">
        <v>1.17</v>
      </c>
      <c r="E30" s="1">
        <v>14058.441999999999</v>
      </c>
      <c r="F30" s="1">
        <v>608853.43799999997</v>
      </c>
      <c r="G30" s="1"/>
      <c r="H30" s="1"/>
      <c r="I30" s="1">
        <v>1.3067899999999999</v>
      </c>
      <c r="J30" s="1"/>
      <c r="K30" s="1">
        <v>2.3E-2</v>
      </c>
      <c r="L30" s="1">
        <v>1223.163</v>
      </c>
      <c r="M30" s="1" t="s">
        <v>58</v>
      </c>
      <c r="N30" s="2">
        <v>45480</v>
      </c>
      <c r="O30" s="3">
        <v>0.42701388888888903</v>
      </c>
    </row>
    <row r="31" spans="1:15" x14ac:dyDescent="0.25">
      <c r="A31" s="1">
        <v>24</v>
      </c>
      <c r="B31" s="1" t="s">
        <v>59</v>
      </c>
      <c r="C31" s="1"/>
      <c r="D31" s="1">
        <v>1.17</v>
      </c>
      <c r="E31" s="1">
        <v>36335.440999999999</v>
      </c>
      <c r="F31" s="1">
        <v>579214.68799999997</v>
      </c>
      <c r="G31" s="1"/>
      <c r="H31" s="1"/>
      <c r="I31" s="1">
        <v>3.6091099999999998</v>
      </c>
      <c r="J31" s="1"/>
      <c r="K31" s="1">
        <v>6.3E-2</v>
      </c>
      <c r="L31" s="1">
        <v>3682.1469999999999</v>
      </c>
      <c r="M31" s="1" t="s">
        <v>60</v>
      </c>
      <c r="N31" s="2">
        <v>45480</v>
      </c>
      <c r="O31" s="3">
        <v>0.42873842592592598</v>
      </c>
    </row>
    <row r="32" spans="1:15" x14ac:dyDescent="0.25">
      <c r="A32" s="1">
        <v>25</v>
      </c>
      <c r="B32" s="1" t="s">
        <v>61</v>
      </c>
      <c r="C32" s="1"/>
      <c r="D32" s="1">
        <v>1.18</v>
      </c>
      <c r="E32" s="1">
        <v>58627.199000000001</v>
      </c>
      <c r="F32" s="1">
        <v>643879.5</v>
      </c>
      <c r="G32" s="1"/>
      <c r="H32" s="1"/>
      <c r="I32" s="1">
        <v>5.2539100000000003</v>
      </c>
      <c r="J32" s="1"/>
      <c r="K32" s="1">
        <v>9.0999999999999998E-2</v>
      </c>
      <c r="L32" s="1">
        <v>3043.922</v>
      </c>
      <c r="M32" s="1" t="s">
        <v>62</v>
      </c>
      <c r="N32" s="2">
        <v>45480</v>
      </c>
      <c r="O32" s="3">
        <v>0.43046296296296299</v>
      </c>
    </row>
    <row r="33" spans="1:15" x14ac:dyDescent="0.25">
      <c r="A33" s="1">
        <v>26</v>
      </c>
      <c r="B33" s="1" t="s">
        <v>63</v>
      </c>
      <c r="C33" s="1"/>
      <c r="D33" s="1">
        <v>1.18</v>
      </c>
      <c r="E33" s="1">
        <v>108800.05499999999</v>
      </c>
      <c r="F33" s="1">
        <v>638406.5</v>
      </c>
      <c r="G33" s="1"/>
      <c r="H33" s="1"/>
      <c r="I33" s="1">
        <v>9.8635999999999999</v>
      </c>
      <c r="J33" s="1"/>
      <c r="K33" s="1">
        <v>0.17</v>
      </c>
      <c r="L33" s="1">
        <v>16629.915000000001</v>
      </c>
      <c r="M33" s="1" t="s">
        <v>64</v>
      </c>
      <c r="N33" s="2">
        <v>45480</v>
      </c>
      <c r="O33" s="3">
        <v>0.43225694444444401</v>
      </c>
    </row>
    <row r="34" spans="1:15" x14ac:dyDescent="0.25">
      <c r="A34" s="1">
        <v>27</v>
      </c>
      <c r="B34" s="1" t="s">
        <v>65</v>
      </c>
      <c r="C34" s="1"/>
      <c r="D34" s="1">
        <v>1.17</v>
      </c>
      <c r="E34" s="1">
        <v>272443.53100000002</v>
      </c>
      <c r="F34" s="1">
        <v>695756.75</v>
      </c>
      <c r="G34" s="1"/>
      <c r="H34" s="1"/>
      <c r="I34" s="1">
        <v>22.70767</v>
      </c>
      <c r="J34" s="1"/>
      <c r="K34" s="1">
        <v>0.39200000000000002</v>
      </c>
      <c r="L34" s="1">
        <v>45782.616999999998</v>
      </c>
      <c r="M34" s="1" t="s">
        <v>66</v>
      </c>
      <c r="N34" s="2">
        <v>45480</v>
      </c>
      <c r="O34" s="3">
        <v>0.43402777777777801</v>
      </c>
    </row>
    <row r="35" spans="1:15" x14ac:dyDescent="0.25">
      <c r="A35" s="1">
        <v>28</v>
      </c>
      <c r="B35" s="1" t="s">
        <v>67</v>
      </c>
      <c r="C35" s="1"/>
      <c r="D35" s="1">
        <v>1.17</v>
      </c>
      <c r="E35" s="1">
        <v>319831.31300000002</v>
      </c>
      <c r="F35" s="1">
        <v>639967.56299999997</v>
      </c>
      <c r="G35" s="1"/>
      <c r="H35" s="1"/>
      <c r="I35" s="1">
        <v>28.990670000000001</v>
      </c>
      <c r="J35" s="1"/>
      <c r="K35" s="1">
        <v>0.5</v>
      </c>
      <c r="L35" s="1">
        <v>17174.620999999999</v>
      </c>
      <c r="M35" s="1" t="s">
        <v>68</v>
      </c>
      <c r="N35" s="2">
        <v>45480</v>
      </c>
      <c r="O35" s="3">
        <v>0.43574074074074098</v>
      </c>
    </row>
    <row r="36" spans="1:15" x14ac:dyDescent="0.25">
      <c r="A36" s="1">
        <v>29</v>
      </c>
      <c r="B36" s="1" t="s">
        <v>69</v>
      </c>
      <c r="C36" s="1"/>
      <c r="D36" s="1">
        <v>1.17</v>
      </c>
      <c r="E36" s="1">
        <v>721494.875</v>
      </c>
      <c r="F36" s="1">
        <v>661236.56299999997</v>
      </c>
      <c r="G36" s="1"/>
      <c r="H36" s="1"/>
      <c r="I36" s="1">
        <v>63.335799999999999</v>
      </c>
      <c r="J36" s="1"/>
      <c r="K36" s="1">
        <v>1.091</v>
      </c>
      <c r="L36" s="1">
        <v>46929.832000000002</v>
      </c>
      <c r="M36" s="1" t="s">
        <v>70</v>
      </c>
      <c r="N36" s="2">
        <v>45480</v>
      </c>
      <c r="O36" s="3">
        <v>0.43748842592592602</v>
      </c>
    </row>
    <row r="37" spans="1:15" x14ac:dyDescent="0.25">
      <c r="A37" s="1">
        <v>30</v>
      </c>
      <c r="B37" s="1" t="s">
        <v>71</v>
      </c>
      <c r="C37" s="1"/>
      <c r="D37" s="1">
        <v>1.18</v>
      </c>
      <c r="E37" s="1">
        <v>628874.93799999997</v>
      </c>
      <c r="F37" s="1">
        <v>575421.375</v>
      </c>
      <c r="G37" s="1"/>
      <c r="H37" s="1"/>
      <c r="I37" s="1">
        <v>63.438299999999998</v>
      </c>
      <c r="J37" s="1"/>
      <c r="K37" s="1">
        <v>1.093</v>
      </c>
      <c r="L37" s="1">
        <v>9339.3559999999998</v>
      </c>
      <c r="M37" s="1" t="s">
        <v>72</v>
      </c>
      <c r="N37" s="2">
        <v>45480</v>
      </c>
      <c r="O37" s="3">
        <v>0.43925925925925902</v>
      </c>
    </row>
    <row r="38" spans="1:15" x14ac:dyDescent="0.25">
      <c r="A38" s="1">
        <v>31</v>
      </c>
      <c r="B38" s="1" t="s">
        <v>73</v>
      </c>
      <c r="C38" s="1"/>
      <c r="D38" s="1">
        <v>1.18</v>
      </c>
      <c r="E38" s="1">
        <v>256261.375</v>
      </c>
      <c r="F38" s="1">
        <v>576558.18799999997</v>
      </c>
      <c r="G38" s="1"/>
      <c r="H38" s="1"/>
      <c r="I38" s="1">
        <v>25.779319999999998</v>
      </c>
      <c r="J38" s="1"/>
      <c r="K38" s="1">
        <v>0.44400000000000001</v>
      </c>
      <c r="L38" s="1">
        <v>22531.785</v>
      </c>
      <c r="M38" s="1" t="s">
        <v>74</v>
      </c>
      <c r="N38" s="2">
        <v>45480</v>
      </c>
      <c r="O38" s="3">
        <v>0.441041666666667</v>
      </c>
    </row>
    <row r="39" spans="1:15" x14ac:dyDescent="0.25">
      <c r="A39" s="1">
        <v>32</v>
      </c>
      <c r="B39" s="1" t="s">
        <v>75</v>
      </c>
      <c r="C39" s="1"/>
      <c r="D39" s="1">
        <v>1.18</v>
      </c>
      <c r="E39" s="1">
        <v>23614.523000000001</v>
      </c>
      <c r="F39" s="1">
        <v>576916.18799999997</v>
      </c>
      <c r="G39" s="1"/>
      <c r="H39" s="1"/>
      <c r="I39" s="1">
        <v>2.3430300000000002</v>
      </c>
      <c r="J39" s="1"/>
      <c r="K39" s="1">
        <v>4.1000000000000002E-2</v>
      </c>
      <c r="L39" s="1">
        <v>2018.62</v>
      </c>
      <c r="M39" s="1" t="s">
        <v>76</v>
      </c>
      <c r="N39" s="2">
        <v>45480</v>
      </c>
      <c r="O39" s="3">
        <v>0.44275462962963003</v>
      </c>
    </row>
    <row r="40" spans="1:15" x14ac:dyDescent="0.25">
      <c r="A40" s="1">
        <v>33</v>
      </c>
      <c r="B40" s="1" t="s">
        <v>77</v>
      </c>
      <c r="C40" s="1"/>
      <c r="D40" s="1">
        <v>1.18</v>
      </c>
      <c r="E40" s="1">
        <v>3495.4380000000001</v>
      </c>
      <c r="F40" s="1">
        <v>469006.68800000002</v>
      </c>
      <c r="G40" s="1"/>
      <c r="H40" s="1"/>
      <c r="I40" s="1">
        <v>0.39862999999999998</v>
      </c>
      <c r="J40" s="1"/>
      <c r="K40" s="1">
        <v>7.0000000000000001E-3</v>
      </c>
      <c r="L40" s="1">
        <v>280.65600000000001</v>
      </c>
      <c r="M40" s="1" t="s">
        <v>78</v>
      </c>
      <c r="N40" s="2">
        <v>45480</v>
      </c>
      <c r="O40" s="3">
        <v>0.44453703703703701</v>
      </c>
    </row>
    <row r="41" spans="1:15" x14ac:dyDescent="0.25">
      <c r="A41" s="1">
        <v>34</v>
      </c>
      <c r="B41" s="1" t="s">
        <v>79</v>
      </c>
      <c r="C41" s="1"/>
      <c r="D41" s="1">
        <v>1.17</v>
      </c>
      <c r="E41" s="1">
        <v>42376.703000000001</v>
      </c>
      <c r="F41" s="1">
        <v>601708.43799999997</v>
      </c>
      <c r="G41" s="1"/>
      <c r="H41" s="1"/>
      <c r="I41" s="1">
        <v>4.0560200000000002</v>
      </c>
      <c r="J41" s="1"/>
      <c r="K41" s="1">
        <v>7.0000000000000007E-2</v>
      </c>
      <c r="L41" s="1">
        <v>3498.1880000000001</v>
      </c>
      <c r="M41" s="1" t="s">
        <v>80</v>
      </c>
      <c r="N41" s="2">
        <v>45480</v>
      </c>
      <c r="O41" s="3">
        <v>0.44624999999999998</v>
      </c>
    </row>
    <row r="42" spans="1:15" x14ac:dyDescent="0.25">
      <c r="A42" s="1">
        <v>35</v>
      </c>
      <c r="B42" s="1" t="s">
        <v>81</v>
      </c>
      <c r="C42" s="1"/>
      <c r="D42" s="1">
        <v>1.18</v>
      </c>
      <c r="E42" s="1">
        <v>79764.195000000007</v>
      </c>
      <c r="F42" s="1">
        <v>587940</v>
      </c>
      <c r="G42" s="1"/>
      <c r="H42" s="1"/>
      <c r="I42" s="1">
        <v>7.8449900000000001</v>
      </c>
      <c r="J42" s="1"/>
      <c r="K42" s="1">
        <v>0.13600000000000001</v>
      </c>
      <c r="L42" s="1">
        <v>8629.3459999999995</v>
      </c>
      <c r="M42" s="1" t="s">
        <v>82</v>
      </c>
      <c r="N42" s="2">
        <v>45480</v>
      </c>
      <c r="O42" s="3">
        <v>0.448009259259259</v>
      </c>
    </row>
    <row r="43" spans="1:15" x14ac:dyDescent="0.25">
      <c r="A43" s="1">
        <v>36</v>
      </c>
      <c r="B43" s="1" t="s">
        <v>83</v>
      </c>
      <c r="C43" s="1"/>
      <c r="D43" s="1">
        <v>1.18</v>
      </c>
      <c r="E43" s="1">
        <v>72570.125</v>
      </c>
      <c r="F43" s="1">
        <v>544072.68799999997</v>
      </c>
      <c r="G43" s="1"/>
      <c r="H43" s="1"/>
      <c r="I43" s="1">
        <v>7.7123400000000002</v>
      </c>
      <c r="J43" s="1"/>
      <c r="K43" s="1">
        <v>0.13300000000000001</v>
      </c>
      <c r="L43" s="1">
        <v>10193.831</v>
      </c>
      <c r="M43" s="1" t="s">
        <v>84</v>
      </c>
      <c r="N43" s="2">
        <v>45480</v>
      </c>
      <c r="O43" s="3">
        <v>0.44979166666666698</v>
      </c>
    </row>
    <row r="44" spans="1:15" x14ac:dyDescent="0.25">
      <c r="A44" s="1">
        <v>37</v>
      </c>
      <c r="B44" s="1" t="s">
        <v>85</v>
      </c>
      <c r="C44" s="1"/>
      <c r="D44" s="1">
        <v>1.18</v>
      </c>
      <c r="E44" s="1">
        <v>156410.5</v>
      </c>
      <c r="F44" s="1">
        <v>541975.625</v>
      </c>
      <c r="G44" s="1"/>
      <c r="H44" s="1"/>
      <c r="I44" s="1">
        <v>16.72654</v>
      </c>
      <c r="J44" s="1"/>
      <c r="K44" s="1">
        <v>0.28899999999999998</v>
      </c>
      <c r="L44" s="1">
        <v>10920.257</v>
      </c>
      <c r="M44" s="1" t="s">
        <v>86</v>
      </c>
      <c r="N44" s="2">
        <v>45480</v>
      </c>
      <c r="O44" s="3">
        <v>0.45150462962963001</v>
      </c>
    </row>
    <row r="45" spans="1:15" x14ac:dyDescent="0.25">
      <c r="A45" s="1">
        <v>38</v>
      </c>
      <c r="B45" s="1" t="s">
        <v>87</v>
      </c>
      <c r="C45" s="1"/>
      <c r="D45" s="1">
        <v>1.18</v>
      </c>
      <c r="E45" s="1">
        <v>336355.09399999998</v>
      </c>
      <c r="F45" s="1">
        <v>598813.56299999997</v>
      </c>
      <c r="G45" s="1"/>
      <c r="H45" s="1"/>
      <c r="I45" s="1">
        <v>32.588030000000003</v>
      </c>
      <c r="J45" s="1"/>
      <c r="K45" s="1">
        <v>0.56200000000000006</v>
      </c>
      <c r="L45" s="1">
        <v>22068.651999999998</v>
      </c>
      <c r="M45" s="1" t="s">
        <v>88</v>
      </c>
      <c r="N45" s="2">
        <v>45480</v>
      </c>
      <c r="O45" s="3">
        <v>0.45325231481481498</v>
      </c>
    </row>
    <row r="46" spans="1:15" x14ac:dyDescent="0.25">
      <c r="A46" s="1">
        <v>39</v>
      </c>
      <c r="B46" s="1" t="s">
        <v>89</v>
      </c>
      <c r="C46" s="1"/>
      <c r="D46" s="1">
        <v>1.18</v>
      </c>
      <c r="E46" s="1">
        <v>309275.09399999998</v>
      </c>
      <c r="F46" s="1">
        <v>620874.875</v>
      </c>
      <c r="G46" s="1"/>
      <c r="H46" s="1"/>
      <c r="I46" s="1">
        <v>28.895779999999998</v>
      </c>
      <c r="J46" s="1"/>
      <c r="K46" s="1">
        <v>0.498</v>
      </c>
      <c r="L46" s="1">
        <v>32955.739000000001</v>
      </c>
      <c r="M46" s="1" t="s">
        <v>90</v>
      </c>
      <c r="N46" s="2">
        <v>45480</v>
      </c>
      <c r="O46" s="3">
        <v>0.45502314814814798</v>
      </c>
    </row>
    <row r="47" spans="1:15" x14ac:dyDescent="0.25">
      <c r="A47" s="1">
        <v>40</v>
      </c>
      <c r="B47" s="1" t="s">
        <v>91</v>
      </c>
      <c r="C47" s="1"/>
      <c r="D47" s="1">
        <v>1.18</v>
      </c>
      <c r="E47" s="1">
        <v>610526.31299999997</v>
      </c>
      <c r="F47" s="1">
        <v>583677.75</v>
      </c>
      <c r="G47" s="1"/>
      <c r="H47" s="1"/>
      <c r="I47" s="1">
        <v>60.71472</v>
      </c>
      <c r="J47" s="1"/>
      <c r="K47" s="1">
        <v>1.046</v>
      </c>
      <c r="L47" s="1">
        <v>64702.830999999998</v>
      </c>
      <c r="M47" s="1" t="s">
        <v>92</v>
      </c>
      <c r="N47" s="2">
        <v>45480</v>
      </c>
      <c r="O47" s="3">
        <v>0.45673611111111101</v>
      </c>
    </row>
    <row r="48" spans="1:15" x14ac:dyDescent="0.25">
      <c r="A48" s="1">
        <v>41</v>
      </c>
      <c r="B48" s="1" t="s">
        <v>93</v>
      </c>
      <c r="C48" s="1"/>
      <c r="D48" s="1">
        <v>1.18</v>
      </c>
      <c r="E48" s="1">
        <v>405677.96899999998</v>
      </c>
      <c r="F48" s="1">
        <v>563816</v>
      </c>
      <c r="G48" s="1"/>
      <c r="H48" s="1"/>
      <c r="I48" s="1">
        <v>41.753770000000003</v>
      </c>
      <c r="J48" s="1"/>
      <c r="K48" s="1">
        <v>0.72</v>
      </c>
      <c r="L48" s="1">
        <v>39921.411999999997</v>
      </c>
      <c r="M48" s="1" t="s">
        <v>94</v>
      </c>
      <c r="N48" s="2">
        <v>45480</v>
      </c>
      <c r="O48" s="3">
        <v>0.45848379629629599</v>
      </c>
    </row>
    <row r="49" spans="1:15" x14ac:dyDescent="0.25">
      <c r="A49" s="1">
        <v>42</v>
      </c>
      <c r="B49" s="1" t="s">
        <v>95</v>
      </c>
      <c r="C49" s="1"/>
      <c r="D49" s="1">
        <v>1.18</v>
      </c>
      <c r="E49" s="1">
        <v>194194.109</v>
      </c>
      <c r="F49" s="1">
        <v>605659.375</v>
      </c>
      <c r="G49" s="1"/>
      <c r="H49" s="1"/>
      <c r="I49" s="1">
        <v>18.587299999999999</v>
      </c>
      <c r="J49" s="1"/>
      <c r="K49" s="1">
        <v>0.32100000000000001</v>
      </c>
      <c r="L49" s="1">
        <v>18553.48</v>
      </c>
      <c r="M49" s="1" t="s">
        <v>96</v>
      </c>
      <c r="N49" s="2">
        <v>45480</v>
      </c>
      <c r="O49" s="3">
        <v>0.460208333333333</v>
      </c>
    </row>
    <row r="50" spans="1:15" x14ac:dyDescent="0.25">
      <c r="A50" s="1">
        <v>43</v>
      </c>
      <c r="B50" s="1" t="s">
        <v>97</v>
      </c>
      <c r="C50" s="1"/>
      <c r="D50" s="1">
        <v>1.18</v>
      </c>
      <c r="E50" s="1">
        <v>23091.289000000001</v>
      </c>
      <c r="F50" s="1">
        <v>529069.93799999997</v>
      </c>
      <c r="G50" s="1"/>
      <c r="H50" s="1"/>
      <c r="I50" s="1">
        <v>2.5005799999999998</v>
      </c>
      <c r="J50" s="1"/>
      <c r="K50" s="1">
        <v>4.3999999999999997E-2</v>
      </c>
      <c r="L50" s="1">
        <v>1354.09</v>
      </c>
      <c r="M50" s="1" t="s">
        <v>98</v>
      </c>
      <c r="N50" s="2">
        <v>45480</v>
      </c>
      <c r="O50" s="3">
        <v>0.46196759259259301</v>
      </c>
    </row>
    <row r="51" spans="1:15" x14ac:dyDescent="0.25">
      <c r="A51" s="1">
        <v>44</v>
      </c>
      <c r="B51" s="1" t="s">
        <v>99</v>
      </c>
      <c r="C51" s="1"/>
      <c r="D51" s="1">
        <v>1.18</v>
      </c>
      <c r="E51" s="1">
        <v>2382.8440000000001</v>
      </c>
      <c r="F51" s="1">
        <v>545215.375</v>
      </c>
      <c r="G51" s="1"/>
      <c r="H51" s="1"/>
      <c r="I51" s="1">
        <v>0.21961</v>
      </c>
      <c r="J51" s="1"/>
      <c r="K51" s="1">
        <v>4.0000000000000001E-3</v>
      </c>
      <c r="L51" s="1">
        <v>128.48599999999999</v>
      </c>
      <c r="M51" s="1" t="s">
        <v>100</v>
      </c>
      <c r="N51" s="2">
        <v>45480</v>
      </c>
      <c r="O51" s="3">
        <v>0.463668981481481</v>
      </c>
    </row>
    <row r="52" spans="1:15" x14ac:dyDescent="0.25">
      <c r="A52" s="1">
        <v>45</v>
      </c>
      <c r="B52" s="1" t="s">
        <v>101</v>
      </c>
      <c r="C52" s="1"/>
      <c r="D52" s="1">
        <v>1.18</v>
      </c>
      <c r="E52" s="1">
        <v>80582.312999999995</v>
      </c>
      <c r="F52" s="1">
        <v>554281.125</v>
      </c>
      <c r="G52" s="1"/>
      <c r="H52" s="1"/>
      <c r="I52" s="1">
        <v>8.4091799999999992</v>
      </c>
      <c r="J52" s="1"/>
      <c r="K52" s="1">
        <v>0.14499999999999999</v>
      </c>
      <c r="L52" s="1">
        <v>11659.653</v>
      </c>
      <c r="M52" s="1" t="s">
        <v>15</v>
      </c>
      <c r="N52" s="2">
        <v>45480</v>
      </c>
      <c r="O52" s="3">
        <v>0.46750000000000003</v>
      </c>
    </row>
    <row r="53" spans="1:15" x14ac:dyDescent="0.25">
      <c r="A53" s="1">
        <v>46</v>
      </c>
      <c r="B53" s="1" t="s">
        <v>102</v>
      </c>
      <c r="C53" s="1"/>
      <c r="D53" s="1">
        <v>1.22</v>
      </c>
      <c r="E53" s="1">
        <v>88.635999999999996</v>
      </c>
      <c r="F53" s="1">
        <v>1032.845</v>
      </c>
      <c r="G53" s="1"/>
      <c r="H53" s="1"/>
      <c r="I53" s="1">
        <v>4.94984</v>
      </c>
      <c r="J53" s="1"/>
      <c r="K53" s="1">
        <v>8.5999999999999993E-2</v>
      </c>
      <c r="L53" s="1">
        <v>5.6769999999999996</v>
      </c>
      <c r="M53" s="1" t="s">
        <v>15</v>
      </c>
      <c r="N53" s="2">
        <v>45480</v>
      </c>
      <c r="O53" s="3">
        <v>0.56297453703703704</v>
      </c>
    </row>
    <row r="54" spans="1:15" x14ac:dyDescent="0.25">
      <c r="A54" s="1">
        <v>47</v>
      </c>
      <c r="B54" s="1" t="s">
        <v>103</v>
      </c>
      <c r="C54" s="1"/>
      <c r="D54" s="1">
        <v>1.21</v>
      </c>
      <c r="E54" s="1">
        <v>70.921999999999997</v>
      </c>
      <c r="F54" s="1">
        <v>599.69399999999996</v>
      </c>
      <c r="G54" s="1"/>
      <c r="H54" s="1"/>
      <c r="I54" s="1">
        <v>6.8342299999999998</v>
      </c>
      <c r="J54" s="1"/>
      <c r="K54" s="1">
        <v>0.11799999999999999</v>
      </c>
      <c r="L54" s="1">
        <v>4.6109999999999998</v>
      </c>
      <c r="M54" s="1" t="s">
        <v>15</v>
      </c>
      <c r="N54" s="2">
        <v>45480</v>
      </c>
      <c r="O54" s="3">
        <v>0.56472222222222201</v>
      </c>
    </row>
    <row r="55" spans="1:15" x14ac:dyDescent="0.25">
      <c r="A55" s="1">
        <v>48</v>
      </c>
      <c r="B55" s="1" t="s">
        <v>104</v>
      </c>
      <c r="C55" s="1"/>
      <c r="D55" s="1">
        <v>1.18</v>
      </c>
      <c r="E55" s="1">
        <v>62779.733999999997</v>
      </c>
      <c r="F55" s="1">
        <v>474185.53100000002</v>
      </c>
      <c r="G55" s="1"/>
      <c r="H55" s="1"/>
      <c r="I55" s="1">
        <v>7.6549399999999999</v>
      </c>
      <c r="J55" s="1"/>
      <c r="K55" s="1">
        <v>0.13200000000000001</v>
      </c>
      <c r="L55" s="1">
        <v>6337.9040000000005</v>
      </c>
      <c r="M55" s="1" t="s">
        <v>105</v>
      </c>
      <c r="N55" s="2">
        <v>45480</v>
      </c>
      <c r="O55" s="3">
        <v>0.56650462962963</v>
      </c>
    </row>
    <row r="56" spans="1:15" x14ac:dyDescent="0.25">
      <c r="A56" s="1">
        <v>49</v>
      </c>
      <c r="B56" s="1" t="s">
        <v>106</v>
      </c>
      <c r="C56" s="1"/>
      <c r="D56" s="1">
        <v>1.18</v>
      </c>
      <c r="E56" s="1">
        <v>100051.29700000001</v>
      </c>
      <c r="F56" s="1">
        <v>474122.90600000002</v>
      </c>
      <c r="G56" s="1"/>
      <c r="H56" s="1"/>
      <c r="I56" s="1">
        <v>12.22152</v>
      </c>
      <c r="J56" s="1"/>
      <c r="K56" s="1">
        <v>0.21099999999999999</v>
      </c>
      <c r="L56" s="1">
        <v>7943.8220000000001</v>
      </c>
      <c r="M56" s="1" t="s">
        <v>107</v>
      </c>
      <c r="N56" s="2">
        <v>45480</v>
      </c>
      <c r="O56" s="3">
        <v>0.56821759259259297</v>
      </c>
    </row>
    <row r="57" spans="1:15" x14ac:dyDescent="0.25">
      <c r="A57" s="1">
        <v>50</v>
      </c>
      <c r="B57" s="1" t="s">
        <v>108</v>
      </c>
      <c r="C57" s="1"/>
      <c r="D57" s="1">
        <v>1.18</v>
      </c>
      <c r="E57" s="1">
        <v>138338.391</v>
      </c>
      <c r="F57" s="1">
        <v>609138.43799999997</v>
      </c>
      <c r="G57" s="1"/>
      <c r="H57" s="1"/>
      <c r="I57" s="1">
        <v>13.15546</v>
      </c>
      <c r="J57" s="1"/>
      <c r="K57" s="1">
        <v>0.22700000000000001</v>
      </c>
      <c r="L57" s="1">
        <v>8212.1440000000002</v>
      </c>
      <c r="M57" s="1" t="s">
        <v>109</v>
      </c>
      <c r="N57" s="2">
        <v>45480</v>
      </c>
      <c r="O57" s="3">
        <v>0.56997685185185198</v>
      </c>
    </row>
    <row r="58" spans="1:15" x14ac:dyDescent="0.25">
      <c r="A58" s="1">
        <v>51</v>
      </c>
      <c r="B58" s="1" t="s">
        <v>110</v>
      </c>
      <c r="C58" s="1"/>
      <c r="D58" s="1">
        <v>1.18</v>
      </c>
      <c r="E58" s="1">
        <v>256260.45300000001</v>
      </c>
      <c r="F58" s="1">
        <v>484960.25</v>
      </c>
      <c r="G58" s="1"/>
      <c r="H58" s="1"/>
      <c r="I58" s="1">
        <v>30.654800000000002</v>
      </c>
      <c r="J58" s="1"/>
      <c r="K58" s="1">
        <v>0.52800000000000002</v>
      </c>
      <c r="L58" s="1">
        <v>19325.136999999999</v>
      </c>
      <c r="M58" s="1" t="s">
        <v>111</v>
      </c>
      <c r="N58" s="2">
        <v>45480</v>
      </c>
      <c r="O58" s="3">
        <v>0.57174768518518504</v>
      </c>
    </row>
    <row r="59" spans="1:15" x14ac:dyDescent="0.25">
      <c r="A59" s="1">
        <v>52</v>
      </c>
      <c r="B59" s="1" t="s">
        <v>112</v>
      </c>
      <c r="C59" s="1"/>
      <c r="D59" s="1">
        <v>1.18</v>
      </c>
      <c r="E59" s="1">
        <v>406099.375</v>
      </c>
      <c r="F59" s="1">
        <v>425425.25</v>
      </c>
      <c r="G59" s="1"/>
      <c r="H59" s="1"/>
      <c r="I59" s="1">
        <v>55.40493</v>
      </c>
      <c r="J59" s="1"/>
      <c r="K59" s="1">
        <v>0.95499999999999996</v>
      </c>
      <c r="L59" s="1">
        <v>27493.007000000001</v>
      </c>
      <c r="M59" s="1" t="s">
        <v>113</v>
      </c>
      <c r="N59" s="2">
        <v>45480</v>
      </c>
      <c r="O59" s="3">
        <v>0.57354166666666695</v>
      </c>
    </row>
    <row r="60" spans="1:15" x14ac:dyDescent="0.25">
      <c r="A60" s="1">
        <v>53</v>
      </c>
      <c r="B60" s="1" t="s">
        <v>114</v>
      </c>
      <c r="C60" s="1"/>
      <c r="D60" s="1">
        <v>1.18</v>
      </c>
      <c r="E60" s="1">
        <v>297940.75</v>
      </c>
      <c r="F60" s="1">
        <v>538098.375</v>
      </c>
      <c r="G60" s="1"/>
      <c r="H60" s="1"/>
      <c r="I60" s="1">
        <v>32.122799999999998</v>
      </c>
      <c r="J60" s="1"/>
      <c r="K60" s="1">
        <v>0.55400000000000005</v>
      </c>
      <c r="L60" s="1">
        <v>15972.39</v>
      </c>
      <c r="M60" s="1" t="s">
        <v>115</v>
      </c>
      <c r="N60" s="2">
        <v>45480</v>
      </c>
      <c r="O60" s="3">
        <v>0.57524305555555599</v>
      </c>
    </row>
    <row r="61" spans="1:15" x14ac:dyDescent="0.25">
      <c r="A61" s="1">
        <v>54</v>
      </c>
      <c r="B61" s="1" t="s">
        <v>116</v>
      </c>
      <c r="C61" s="1"/>
      <c r="D61" s="1">
        <v>1.18</v>
      </c>
      <c r="E61" s="1">
        <v>672711.375</v>
      </c>
      <c r="F61" s="1">
        <v>506257.96899999998</v>
      </c>
      <c r="G61" s="1"/>
      <c r="H61" s="1"/>
      <c r="I61" s="1">
        <v>77.138599999999997</v>
      </c>
      <c r="J61" s="1"/>
      <c r="K61" s="1">
        <v>1.329</v>
      </c>
      <c r="L61" s="1">
        <v>20504.756000000001</v>
      </c>
      <c r="M61" s="1" t="s">
        <v>117</v>
      </c>
      <c r="N61" s="2">
        <v>45480</v>
      </c>
      <c r="O61" s="3">
        <v>0.57700231481481501</v>
      </c>
    </row>
    <row r="62" spans="1:15" x14ac:dyDescent="0.25">
      <c r="A62" s="1">
        <v>55</v>
      </c>
      <c r="B62" s="1" t="s">
        <v>118</v>
      </c>
      <c r="C62" s="1"/>
      <c r="D62" s="1">
        <v>1.18</v>
      </c>
      <c r="E62" s="1">
        <v>316423.43800000002</v>
      </c>
      <c r="F62" s="1">
        <v>455557.21899999998</v>
      </c>
      <c r="G62" s="1"/>
      <c r="H62" s="1"/>
      <c r="I62" s="1">
        <v>40.305529999999997</v>
      </c>
      <c r="J62" s="1"/>
      <c r="K62" s="1">
        <v>0.69499999999999995</v>
      </c>
      <c r="L62" s="1">
        <v>42210.19</v>
      </c>
      <c r="M62" s="1" t="s">
        <v>119</v>
      </c>
      <c r="N62" s="2">
        <v>45480</v>
      </c>
      <c r="O62" s="3">
        <v>0.57878472222222199</v>
      </c>
    </row>
    <row r="63" spans="1:15" x14ac:dyDescent="0.25">
      <c r="A63" s="1">
        <v>56</v>
      </c>
      <c r="B63" s="1" t="s">
        <v>120</v>
      </c>
      <c r="C63" s="1"/>
      <c r="D63" s="1">
        <v>1.18</v>
      </c>
      <c r="E63" s="1">
        <v>323414.375</v>
      </c>
      <c r="F63" s="1">
        <v>497240.90600000002</v>
      </c>
      <c r="G63" s="1"/>
      <c r="H63" s="1"/>
      <c r="I63" s="1">
        <v>37.740389999999998</v>
      </c>
      <c r="J63" s="1"/>
      <c r="K63" s="1">
        <v>0.65</v>
      </c>
      <c r="L63" s="1">
        <v>49379.809000000001</v>
      </c>
      <c r="M63" s="1" t="s">
        <v>121</v>
      </c>
      <c r="N63" s="2">
        <v>45480</v>
      </c>
      <c r="O63" s="3">
        <v>0.58055555555555605</v>
      </c>
    </row>
    <row r="64" spans="1:15" x14ac:dyDescent="0.25">
      <c r="A64" s="1">
        <v>57</v>
      </c>
      <c r="B64" s="1" t="s">
        <v>122</v>
      </c>
      <c r="C64" s="1"/>
      <c r="D64" s="1">
        <v>1.18</v>
      </c>
      <c r="E64" s="1">
        <v>17223.23</v>
      </c>
      <c r="F64" s="1">
        <v>416245.09399999998</v>
      </c>
      <c r="G64" s="1"/>
      <c r="H64" s="1"/>
      <c r="I64" s="1">
        <v>2.3688899999999999</v>
      </c>
      <c r="J64" s="1"/>
      <c r="K64" s="1">
        <v>4.1000000000000002E-2</v>
      </c>
      <c r="L64" s="1">
        <v>1183.711</v>
      </c>
      <c r="M64" s="1" t="s">
        <v>123</v>
      </c>
      <c r="N64" s="2">
        <v>45480</v>
      </c>
      <c r="O64" s="3">
        <v>0.58226851851851802</v>
      </c>
    </row>
    <row r="65" spans="1:15" x14ac:dyDescent="0.25">
      <c r="A65" s="1">
        <v>58</v>
      </c>
      <c r="B65" s="1" t="s">
        <v>124</v>
      </c>
      <c r="C65" s="1"/>
      <c r="D65" s="1">
        <v>1.18</v>
      </c>
      <c r="E65" s="1">
        <v>2030.4690000000001</v>
      </c>
      <c r="F65" s="1">
        <v>451782.09399999998</v>
      </c>
      <c r="G65" s="1"/>
      <c r="H65" s="1"/>
      <c r="I65" s="1">
        <v>0.22681000000000001</v>
      </c>
      <c r="J65" s="1"/>
      <c r="K65" s="1">
        <v>4.0000000000000001E-3</v>
      </c>
      <c r="L65" s="1">
        <v>293.06099999999998</v>
      </c>
      <c r="M65" s="1" t="s">
        <v>125</v>
      </c>
      <c r="N65" s="2">
        <v>45480</v>
      </c>
      <c r="O65" s="3">
        <v>0.584016203703704</v>
      </c>
    </row>
    <row r="66" spans="1:15" x14ac:dyDescent="0.25">
      <c r="A66" s="1">
        <v>59</v>
      </c>
      <c r="B66" s="1" t="s">
        <v>126</v>
      </c>
      <c r="C66" s="1"/>
      <c r="D66" s="1">
        <v>1.18</v>
      </c>
      <c r="E66" s="1">
        <v>16737.928</v>
      </c>
      <c r="F66" s="1">
        <v>611861.06299999997</v>
      </c>
      <c r="G66" s="1"/>
      <c r="H66" s="1"/>
      <c r="I66" s="1">
        <v>1.55454</v>
      </c>
      <c r="J66" s="1"/>
      <c r="K66" s="1">
        <v>2.7E-2</v>
      </c>
      <c r="L66" s="1">
        <v>2126.944</v>
      </c>
      <c r="M66" s="1" t="s">
        <v>127</v>
      </c>
      <c r="N66" s="2">
        <v>45480</v>
      </c>
      <c r="O66" s="3">
        <v>0.58579861111111098</v>
      </c>
    </row>
    <row r="67" spans="1:15" x14ac:dyDescent="0.25">
      <c r="A67" s="1">
        <v>60</v>
      </c>
      <c r="B67" s="1" t="s">
        <v>128</v>
      </c>
      <c r="C67" s="1"/>
      <c r="D67" s="1">
        <v>1.17</v>
      </c>
      <c r="E67" s="1">
        <v>22508.195</v>
      </c>
      <c r="F67" s="1">
        <v>525794.625</v>
      </c>
      <c r="G67" s="1"/>
      <c r="H67" s="1"/>
      <c r="I67" s="1">
        <v>2.4519600000000001</v>
      </c>
      <c r="J67" s="1"/>
      <c r="K67" s="1">
        <v>4.2999999999999997E-2</v>
      </c>
      <c r="L67" s="1">
        <v>2462.3270000000002</v>
      </c>
      <c r="M67" s="1" t="s">
        <v>129</v>
      </c>
      <c r="N67" s="2">
        <v>45480</v>
      </c>
      <c r="O67" s="3">
        <v>0.58751157407407395</v>
      </c>
    </row>
    <row r="68" spans="1:15" x14ac:dyDescent="0.25">
      <c r="A68" s="1">
        <v>61</v>
      </c>
      <c r="B68" s="1" t="s">
        <v>130</v>
      </c>
      <c r="C68" s="1"/>
      <c r="D68" s="1">
        <v>1.18</v>
      </c>
      <c r="E68" s="1">
        <v>35460.589999999997</v>
      </c>
      <c r="F68" s="1">
        <v>461188.43800000002</v>
      </c>
      <c r="G68" s="1"/>
      <c r="H68" s="1"/>
      <c r="I68" s="1">
        <v>4.4313399999999996</v>
      </c>
      <c r="J68" s="1"/>
      <c r="K68" s="1">
        <v>7.6999999999999999E-2</v>
      </c>
      <c r="L68" s="1">
        <v>3384.2049999999999</v>
      </c>
      <c r="M68" s="1" t="s">
        <v>131</v>
      </c>
      <c r="N68" s="2">
        <v>45480</v>
      </c>
      <c r="O68" s="3">
        <v>0.58927083333333297</v>
      </c>
    </row>
    <row r="69" spans="1:15" x14ac:dyDescent="0.25">
      <c r="A69" s="1">
        <v>62</v>
      </c>
      <c r="B69" s="1" t="s">
        <v>132</v>
      </c>
      <c r="C69" s="1"/>
      <c r="D69" s="1">
        <v>1.18</v>
      </c>
      <c r="E69" s="1">
        <v>58449.620999999999</v>
      </c>
      <c r="F69" s="1">
        <v>584824.125</v>
      </c>
      <c r="G69" s="1"/>
      <c r="H69" s="1"/>
      <c r="I69" s="1">
        <v>5.77027</v>
      </c>
      <c r="J69" s="1"/>
      <c r="K69" s="1">
        <v>0.1</v>
      </c>
      <c r="L69" s="1">
        <v>4921.0889999999999</v>
      </c>
      <c r="M69" s="1" t="s">
        <v>133</v>
      </c>
      <c r="N69" s="2">
        <v>45480</v>
      </c>
      <c r="O69" s="3">
        <v>0.59106481481481499</v>
      </c>
    </row>
    <row r="70" spans="1:15" x14ac:dyDescent="0.25">
      <c r="A70" s="1">
        <v>63</v>
      </c>
      <c r="B70" s="1" t="s">
        <v>134</v>
      </c>
      <c r="C70" s="1"/>
      <c r="D70" s="1">
        <v>1.18</v>
      </c>
      <c r="E70" s="1">
        <v>208286.125</v>
      </c>
      <c r="F70" s="1">
        <v>575277</v>
      </c>
      <c r="G70" s="1"/>
      <c r="H70" s="1"/>
      <c r="I70" s="1">
        <v>20.99344</v>
      </c>
      <c r="J70" s="1"/>
      <c r="K70" s="1">
        <v>0.36199999999999999</v>
      </c>
      <c r="L70" s="1">
        <v>3332.3159999999998</v>
      </c>
      <c r="M70" s="1" t="s">
        <v>135</v>
      </c>
      <c r="N70" s="2">
        <v>45480</v>
      </c>
      <c r="O70" s="3">
        <v>0.59283564814814804</v>
      </c>
    </row>
    <row r="71" spans="1:15" x14ac:dyDescent="0.25">
      <c r="A71" s="1">
        <v>64</v>
      </c>
      <c r="B71" s="1" t="s">
        <v>136</v>
      </c>
      <c r="C71" s="1"/>
      <c r="D71" s="1">
        <v>1.18</v>
      </c>
      <c r="E71" s="1">
        <v>115689.969</v>
      </c>
      <c r="F71" s="1">
        <v>556466.75</v>
      </c>
      <c r="G71" s="1"/>
      <c r="H71" s="1"/>
      <c r="I71" s="1">
        <v>12.040139999999999</v>
      </c>
      <c r="J71" s="1"/>
      <c r="K71" s="1">
        <v>0.20799999999999999</v>
      </c>
      <c r="L71" s="1">
        <v>11364.218999999999</v>
      </c>
      <c r="M71" s="1" t="s">
        <v>137</v>
      </c>
      <c r="N71" s="2">
        <v>45480</v>
      </c>
      <c r="O71" s="3">
        <v>0.59461805555555602</v>
      </c>
    </row>
    <row r="72" spans="1:15" x14ac:dyDescent="0.25">
      <c r="A72" s="1">
        <v>65</v>
      </c>
      <c r="B72" s="1" t="s">
        <v>138</v>
      </c>
      <c r="C72" s="1"/>
      <c r="D72" s="1">
        <v>1.18</v>
      </c>
      <c r="E72" s="1">
        <v>391709.53100000002</v>
      </c>
      <c r="F72" s="1">
        <v>456936.5</v>
      </c>
      <c r="G72" s="1"/>
      <c r="H72" s="1"/>
      <c r="I72" s="1">
        <v>49.752760000000002</v>
      </c>
      <c r="J72" s="1"/>
      <c r="K72" s="1">
        <v>0.85699999999999998</v>
      </c>
      <c r="L72" s="1">
        <v>18399.196</v>
      </c>
      <c r="M72" s="1" t="s">
        <v>139</v>
      </c>
      <c r="N72" s="2">
        <v>45480</v>
      </c>
      <c r="O72" s="3">
        <v>0.596331018518519</v>
      </c>
    </row>
    <row r="73" spans="1:15" x14ac:dyDescent="0.25">
      <c r="A73" s="1">
        <v>66</v>
      </c>
      <c r="B73" s="1" t="s">
        <v>140</v>
      </c>
      <c r="C73" s="1"/>
      <c r="D73" s="1">
        <v>1.18</v>
      </c>
      <c r="E73" s="1">
        <v>378891.59399999998</v>
      </c>
      <c r="F73" s="1">
        <v>549890.81299999997</v>
      </c>
      <c r="G73" s="1"/>
      <c r="H73" s="1"/>
      <c r="I73" s="1">
        <v>39.98292</v>
      </c>
      <c r="J73" s="1"/>
      <c r="K73" s="1">
        <v>0.68899999999999995</v>
      </c>
      <c r="L73" s="1">
        <v>13649.757</v>
      </c>
      <c r="M73" s="1" t="s">
        <v>141</v>
      </c>
      <c r="N73" s="2">
        <v>45480</v>
      </c>
      <c r="O73" s="3">
        <v>0.59811342592592598</v>
      </c>
    </row>
    <row r="74" spans="1:15" x14ac:dyDescent="0.25">
      <c r="A74" s="1">
        <v>67</v>
      </c>
      <c r="B74" s="1" t="s">
        <v>142</v>
      </c>
      <c r="C74" s="1"/>
      <c r="D74" s="1">
        <v>1.18</v>
      </c>
      <c r="E74" s="1">
        <v>322808.84399999998</v>
      </c>
      <c r="F74" s="1">
        <v>559615.625</v>
      </c>
      <c r="G74" s="1"/>
      <c r="H74" s="1"/>
      <c r="I74" s="1">
        <v>33.467190000000002</v>
      </c>
      <c r="J74" s="1"/>
      <c r="K74" s="1">
        <v>0.57699999999999996</v>
      </c>
      <c r="L74" s="1">
        <v>34310.815999999999</v>
      </c>
      <c r="M74" s="1" t="s">
        <v>143</v>
      </c>
      <c r="N74" s="2">
        <v>45480</v>
      </c>
      <c r="O74" s="3">
        <v>0.59988425925925903</v>
      </c>
    </row>
    <row r="75" spans="1:15" x14ac:dyDescent="0.25">
      <c r="A75" s="1">
        <v>68</v>
      </c>
      <c r="B75" s="1" t="s">
        <v>144</v>
      </c>
      <c r="C75" s="1"/>
      <c r="D75" s="1">
        <v>1.18</v>
      </c>
      <c r="E75" s="1">
        <v>28327.775000000001</v>
      </c>
      <c r="F75" s="1">
        <v>495901.21899999998</v>
      </c>
      <c r="G75" s="1"/>
      <c r="H75" s="1"/>
      <c r="I75" s="1">
        <v>3.2833899999999998</v>
      </c>
      <c r="J75" s="1"/>
      <c r="K75" s="1">
        <v>5.7000000000000002E-2</v>
      </c>
      <c r="L75" s="1">
        <v>2350.3150000000001</v>
      </c>
      <c r="M75" s="1" t="s">
        <v>145</v>
      </c>
      <c r="N75" s="2">
        <v>45480</v>
      </c>
      <c r="O75" s="3">
        <v>0.60166666666666702</v>
      </c>
    </row>
    <row r="76" spans="1:15" x14ac:dyDescent="0.25">
      <c r="A76" s="1">
        <v>69</v>
      </c>
      <c r="B76" s="1" t="s">
        <v>146</v>
      </c>
      <c r="C76" s="1"/>
      <c r="D76" s="1">
        <v>1.18</v>
      </c>
      <c r="E76" s="1">
        <v>1834.556</v>
      </c>
      <c r="F76" s="1">
        <v>424080.18800000002</v>
      </c>
      <c r="G76" s="1"/>
      <c r="H76" s="1"/>
      <c r="I76" s="1">
        <v>0.21703</v>
      </c>
      <c r="J76" s="1"/>
      <c r="K76" s="1">
        <v>4.0000000000000001E-3</v>
      </c>
      <c r="L76" s="1">
        <v>162.72399999999999</v>
      </c>
      <c r="M76" s="1" t="s">
        <v>147</v>
      </c>
      <c r="N76" s="2">
        <v>45480</v>
      </c>
      <c r="O76" s="3">
        <v>0.603449074074074</v>
      </c>
    </row>
    <row r="77" spans="1:15" x14ac:dyDescent="0.25">
      <c r="A77" s="1">
        <v>70</v>
      </c>
      <c r="B77" s="1" t="s">
        <v>148</v>
      </c>
      <c r="C77" s="1"/>
      <c r="D77" s="1">
        <v>1.18</v>
      </c>
      <c r="E77" s="1">
        <v>36999.68</v>
      </c>
      <c r="F77" s="1">
        <v>559459.31299999997</v>
      </c>
      <c r="G77" s="1"/>
      <c r="H77" s="1"/>
      <c r="I77" s="1">
        <v>3.8067199999999999</v>
      </c>
      <c r="J77" s="1"/>
      <c r="K77" s="1">
        <v>6.6000000000000003E-2</v>
      </c>
      <c r="L77" s="1">
        <v>3764.9639999999999</v>
      </c>
      <c r="M77" s="1" t="s">
        <v>149</v>
      </c>
      <c r="N77" s="2">
        <v>45480</v>
      </c>
      <c r="O77" s="3">
        <v>0.60521990740740705</v>
      </c>
    </row>
    <row r="78" spans="1:15" x14ac:dyDescent="0.25">
      <c r="A78" s="1">
        <v>71</v>
      </c>
      <c r="B78" s="1" t="s">
        <v>150</v>
      </c>
      <c r="C78" s="1"/>
      <c r="D78" s="1">
        <v>1.18</v>
      </c>
      <c r="E78" s="1">
        <v>69522.656000000003</v>
      </c>
      <c r="F78" s="1">
        <v>541093.25</v>
      </c>
      <c r="G78" s="1"/>
      <c r="H78" s="1"/>
      <c r="I78" s="1">
        <v>7.4279000000000002</v>
      </c>
      <c r="J78" s="1"/>
      <c r="K78" s="1">
        <v>0.128</v>
      </c>
      <c r="L78" s="1">
        <v>4329.268</v>
      </c>
      <c r="M78" s="1" t="s">
        <v>151</v>
      </c>
      <c r="N78" s="2">
        <v>45480</v>
      </c>
      <c r="O78" s="3">
        <v>0.60700231481481504</v>
      </c>
    </row>
    <row r="79" spans="1:15" x14ac:dyDescent="0.25">
      <c r="A79" s="1">
        <v>72</v>
      </c>
      <c r="B79" s="1" t="s">
        <v>152</v>
      </c>
      <c r="C79" s="1"/>
      <c r="D79" s="1">
        <v>1.18</v>
      </c>
      <c r="E79" s="1">
        <v>100162.719</v>
      </c>
      <c r="F79" s="1">
        <v>528969.25</v>
      </c>
      <c r="G79" s="1"/>
      <c r="H79" s="1"/>
      <c r="I79" s="1">
        <v>10.963010000000001</v>
      </c>
      <c r="J79" s="1"/>
      <c r="K79" s="1">
        <v>0.189</v>
      </c>
      <c r="L79" s="1">
        <v>6998.8459999999995</v>
      </c>
      <c r="M79" s="1" t="s">
        <v>153</v>
      </c>
      <c r="N79" s="2">
        <v>45480</v>
      </c>
      <c r="O79" s="3">
        <v>0.60877314814814798</v>
      </c>
    </row>
    <row r="80" spans="1:15" x14ac:dyDescent="0.25">
      <c r="A80" s="1">
        <v>73</v>
      </c>
      <c r="B80" s="1" t="s">
        <v>154</v>
      </c>
      <c r="C80" s="1"/>
      <c r="D80" s="1">
        <v>1.18</v>
      </c>
      <c r="E80" s="1">
        <v>125009.359</v>
      </c>
      <c r="F80" s="1">
        <v>524920</v>
      </c>
      <c r="G80" s="1"/>
      <c r="H80" s="1"/>
      <c r="I80" s="1">
        <v>13.796889999999999</v>
      </c>
      <c r="J80" s="1"/>
      <c r="K80" s="1">
        <v>0.23799999999999999</v>
      </c>
      <c r="L80" s="1">
        <v>4264.1779999999999</v>
      </c>
      <c r="M80" s="1" t="s">
        <v>155</v>
      </c>
      <c r="N80" s="2">
        <v>45480</v>
      </c>
      <c r="O80" s="3">
        <v>0.61055555555555596</v>
      </c>
    </row>
    <row r="81" spans="1:15" x14ac:dyDescent="0.25">
      <c r="A81" s="1">
        <v>74</v>
      </c>
      <c r="B81" s="1" t="s">
        <v>156</v>
      </c>
      <c r="C81" s="1"/>
      <c r="D81" s="1">
        <v>1.18</v>
      </c>
      <c r="E81" s="1">
        <v>388987.90600000002</v>
      </c>
      <c r="F81" s="1">
        <v>520013.40600000002</v>
      </c>
      <c r="G81" s="1"/>
      <c r="H81" s="1"/>
      <c r="I81" s="1">
        <v>43.409700000000001</v>
      </c>
      <c r="J81" s="1"/>
      <c r="K81" s="1">
        <v>0.748</v>
      </c>
      <c r="L81" s="1">
        <v>34315.267</v>
      </c>
      <c r="M81" s="1" t="s">
        <v>157</v>
      </c>
      <c r="N81" s="2">
        <v>45480</v>
      </c>
      <c r="O81" s="3">
        <v>0.61233796296296295</v>
      </c>
    </row>
    <row r="82" spans="1:15" x14ac:dyDescent="0.25">
      <c r="A82" s="1">
        <v>75</v>
      </c>
      <c r="B82" s="1" t="s">
        <v>158</v>
      </c>
      <c r="C82" s="1"/>
      <c r="D82" s="1">
        <v>1.18</v>
      </c>
      <c r="E82" s="1">
        <v>522472.56300000002</v>
      </c>
      <c r="F82" s="1">
        <v>581094.625</v>
      </c>
      <c r="G82" s="1"/>
      <c r="H82" s="1"/>
      <c r="I82" s="1">
        <v>52.184249999999999</v>
      </c>
      <c r="J82" s="1"/>
      <c r="K82" s="1">
        <v>0.89900000000000002</v>
      </c>
      <c r="L82" s="1">
        <v>63212.027000000002</v>
      </c>
      <c r="M82" s="1" t="s">
        <v>159</v>
      </c>
      <c r="N82" s="2">
        <v>45480</v>
      </c>
      <c r="O82" s="3">
        <v>0.614108796296296</v>
      </c>
    </row>
    <row r="83" spans="1:15" x14ac:dyDescent="0.25">
      <c r="A83" s="1">
        <v>76</v>
      </c>
      <c r="B83" s="1" t="s">
        <v>160</v>
      </c>
      <c r="C83" s="1"/>
      <c r="D83" s="1">
        <v>1.18</v>
      </c>
      <c r="E83" s="1">
        <v>806665.375</v>
      </c>
      <c r="F83" s="1">
        <v>577404.31299999997</v>
      </c>
      <c r="G83" s="1"/>
      <c r="H83" s="1"/>
      <c r="I83" s="1">
        <v>81.103139999999996</v>
      </c>
      <c r="J83" s="1"/>
      <c r="K83" s="1">
        <v>1.397</v>
      </c>
      <c r="L83" s="1">
        <v>42714.307000000001</v>
      </c>
      <c r="M83" s="1" t="s">
        <v>161</v>
      </c>
      <c r="N83" s="2">
        <v>45480</v>
      </c>
      <c r="O83" s="3">
        <v>0.61587962962963005</v>
      </c>
    </row>
    <row r="84" spans="1:15" x14ac:dyDescent="0.25">
      <c r="A84" s="1">
        <v>77</v>
      </c>
      <c r="B84" s="1" t="s">
        <v>162</v>
      </c>
      <c r="C84" s="1"/>
      <c r="D84" s="1">
        <v>1.18</v>
      </c>
      <c r="E84" s="1">
        <v>1056924.25</v>
      </c>
      <c r="F84" s="1">
        <v>546940.75</v>
      </c>
      <c r="G84" s="1"/>
      <c r="H84" s="1"/>
      <c r="I84" s="1">
        <v>112.19632</v>
      </c>
      <c r="J84" s="1"/>
      <c r="K84" s="1">
        <v>1.9319999999999999</v>
      </c>
      <c r="L84" s="1">
        <v>110636.094</v>
      </c>
      <c r="M84" s="1" t="s">
        <v>163</v>
      </c>
      <c r="N84" s="2">
        <v>45480</v>
      </c>
      <c r="O84" s="3">
        <v>0.61767361111111097</v>
      </c>
    </row>
    <row r="85" spans="1:15" x14ac:dyDescent="0.25">
      <c r="A85" s="1">
        <v>78</v>
      </c>
      <c r="B85" s="1" t="s">
        <v>164</v>
      </c>
      <c r="C85" s="1"/>
      <c r="D85" s="1">
        <v>1.18</v>
      </c>
      <c r="E85" s="1">
        <v>1234273.625</v>
      </c>
      <c r="F85" s="1">
        <v>513277.21899999998</v>
      </c>
      <c r="G85" s="1"/>
      <c r="H85" s="1"/>
      <c r="I85" s="1">
        <v>139.62413000000001</v>
      </c>
      <c r="J85" s="1"/>
      <c r="K85" s="1">
        <v>2.4049999999999998</v>
      </c>
      <c r="L85" s="1">
        <v>84076.866999999998</v>
      </c>
      <c r="M85" s="1" t="s">
        <v>165</v>
      </c>
      <c r="N85" s="2">
        <v>45480</v>
      </c>
      <c r="O85" s="3">
        <v>0.61939814814814798</v>
      </c>
    </row>
    <row r="86" spans="1:15" x14ac:dyDescent="0.25">
      <c r="A86" s="1">
        <v>79</v>
      </c>
      <c r="B86" s="1" t="s">
        <v>166</v>
      </c>
      <c r="C86" s="1"/>
      <c r="D86" s="1">
        <v>1.18</v>
      </c>
      <c r="E86" s="1">
        <v>259741.07800000001</v>
      </c>
      <c r="F86" s="1">
        <v>523672.59399999998</v>
      </c>
      <c r="G86" s="1"/>
      <c r="H86" s="1"/>
      <c r="I86" s="1">
        <v>28.77214</v>
      </c>
      <c r="J86" s="1"/>
      <c r="K86" s="1">
        <v>0.496</v>
      </c>
      <c r="L86" s="1">
        <v>11623.227000000001</v>
      </c>
      <c r="M86" s="1" t="s">
        <v>167</v>
      </c>
      <c r="N86" s="2">
        <v>45480</v>
      </c>
      <c r="O86" s="3">
        <v>0.62115740740740699</v>
      </c>
    </row>
    <row r="87" spans="1:15" x14ac:dyDescent="0.25">
      <c r="A87" s="1">
        <v>80</v>
      </c>
      <c r="B87" s="1" t="s">
        <v>168</v>
      </c>
      <c r="C87" s="1"/>
      <c r="D87" s="1">
        <v>1.18</v>
      </c>
      <c r="E87" s="1">
        <v>7628.7</v>
      </c>
      <c r="F87" s="1">
        <v>431555.46899999998</v>
      </c>
      <c r="G87" s="1"/>
      <c r="H87" s="1"/>
      <c r="I87" s="1">
        <v>0.99243000000000003</v>
      </c>
      <c r="J87" s="1"/>
      <c r="K87" s="1">
        <v>1.7999999999999999E-2</v>
      </c>
      <c r="L87" s="1">
        <v>822.005</v>
      </c>
      <c r="M87" s="1" t="s">
        <v>169</v>
      </c>
      <c r="N87" s="2">
        <v>45480</v>
      </c>
      <c r="O87" s="3">
        <v>0.62292824074074105</v>
      </c>
    </row>
    <row r="88" spans="1:1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2"/>
      <c r="O88" s="3"/>
    </row>
    <row r="89" spans="1:15" x14ac:dyDescent="0.25">
      <c r="A89" s="1"/>
      <c r="B89" s="1" t="s">
        <v>243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2"/>
      <c r="O89" s="3"/>
    </row>
    <row r="90" spans="1:15" x14ac:dyDescent="0.25">
      <c r="A90" s="1">
        <v>148</v>
      </c>
      <c r="B90" s="1" t="s">
        <v>239</v>
      </c>
      <c r="C90" s="1"/>
      <c r="D90" s="1">
        <v>1.21</v>
      </c>
      <c r="E90" s="1">
        <v>388.80700000000002</v>
      </c>
      <c r="F90" s="1">
        <v>74414.797000000006</v>
      </c>
      <c r="G90" s="1"/>
      <c r="H90" s="1"/>
      <c r="I90" s="1">
        <v>0.26923000000000002</v>
      </c>
      <c r="J90" s="1"/>
      <c r="K90" s="1">
        <v>5.0000000000000001E-3</v>
      </c>
      <c r="L90" s="1">
        <v>53.929000000000002</v>
      </c>
      <c r="M90" s="1" t="s">
        <v>15</v>
      </c>
      <c r="N90" s="2">
        <v>45480</v>
      </c>
      <c r="O90" s="3">
        <v>0.76447916666666704</v>
      </c>
    </row>
    <row r="91" spans="1:15" x14ac:dyDescent="0.25">
      <c r="A91" s="1">
        <v>149</v>
      </c>
      <c r="B91" s="1" t="s">
        <v>240</v>
      </c>
      <c r="C91" s="1"/>
      <c r="D91" s="1">
        <v>1.2</v>
      </c>
      <c r="E91" s="1">
        <v>95.152000000000001</v>
      </c>
      <c r="F91" s="1">
        <v>821.09199999999998</v>
      </c>
      <c r="G91" s="1"/>
      <c r="H91" s="1"/>
      <c r="I91" s="1">
        <v>6.6960699999999997</v>
      </c>
      <c r="J91" s="1"/>
      <c r="K91" s="1">
        <v>0.11600000000000001</v>
      </c>
      <c r="L91" s="1">
        <v>10.801</v>
      </c>
      <c r="M91" s="1" t="s">
        <v>15</v>
      </c>
      <c r="N91" s="2">
        <v>45480</v>
      </c>
      <c r="O91" s="3">
        <v>0.76623842592592595</v>
      </c>
    </row>
    <row r="92" spans="1:15" x14ac:dyDescent="0.25">
      <c r="A92" s="1">
        <v>150</v>
      </c>
      <c r="B92" s="1" t="s">
        <v>171</v>
      </c>
      <c r="C92" s="1"/>
      <c r="D92" s="1">
        <v>1.18</v>
      </c>
      <c r="E92" s="1">
        <v>10728.925999999999</v>
      </c>
      <c r="F92" s="1">
        <v>567804.93799999997</v>
      </c>
      <c r="G92" s="1"/>
      <c r="H92" s="1"/>
      <c r="I92" s="1">
        <v>1.06318</v>
      </c>
      <c r="J92" s="1"/>
      <c r="K92" s="1">
        <v>1.9E-2</v>
      </c>
      <c r="L92" s="1">
        <v>1627.982</v>
      </c>
      <c r="M92" s="1" t="s">
        <v>36</v>
      </c>
      <c r="N92" s="2">
        <v>45480</v>
      </c>
      <c r="O92" s="3">
        <v>0.768009259259259</v>
      </c>
    </row>
    <row r="93" spans="1:15" x14ac:dyDescent="0.25">
      <c r="A93" s="1">
        <v>151</v>
      </c>
      <c r="B93" s="1" t="s">
        <v>172</v>
      </c>
      <c r="C93" s="1"/>
      <c r="D93" s="1">
        <v>1.18</v>
      </c>
      <c r="E93" s="1">
        <v>16126.948</v>
      </c>
      <c r="F93" s="1">
        <v>570546.125</v>
      </c>
      <c r="G93" s="1"/>
      <c r="H93" s="1"/>
      <c r="I93" s="1">
        <v>1.6073900000000001</v>
      </c>
      <c r="J93" s="1"/>
      <c r="K93" s="1">
        <v>2.8000000000000001E-2</v>
      </c>
      <c r="L93" s="1">
        <v>2884.8270000000002</v>
      </c>
      <c r="M93" s="1" t="s">
        <v>38</v>
      </c>
      <c r="N93" s="2">
        <v>45480</v>
      </c>
      <c r="O93" s="3">
        <v>0.76973379629629601</v>
      </c>
    </row>
    <row r="94" spans="1:15" x14ac:dyDescent="0.25">
      <c r="A94" s="1">
        <v>152</v>
      </c>
      <c r="B94" s="1" t="s">
        <v>173</v>
      </c>
      <c r="C94" s="1"/>
      <c r="D94" s="1">
        <v>1.18</v>
      </c>
      <c r="E94" s="1">
        <v>24447.403999999999</v>
      </c>
      <c r="F94" s="1">
        <v>507541.625</v>
      </c>
      <c r="G94" s="1"/>
      <c r="H94" s="1"/>
      <c r="I94" s="1">
        <v>2.7632699999999999</v>
      </c>
      <c r="J94" s="1"/>
      <c r="K94" s="1">
        <v>4.8000000000000001E-2</v>
      </c>
      <c r="L94" s="1">
        <v>3849.8620000000001</v>
      </c>
      <c r="M94" s="1" t="s">
        <v>40</v>
      </c>
      <c r="N94" s="2">
        <v>45480</v>
      </c>
      <c r="O94" s="3">
        <v>0.77149305555555603</v>
      </c>
    </row>
    <row r="95" spans="1:15" x14ac:dyDescent="0.25">
      <c r="A95" s="1">
        <v>153</v>
      </c>
      <c r="B95" s="1" t="s">
        <v>174</v>
      </c>
      <c r="C95" s="1"/>
      <c r="D95" s="1">
        <v>1.18</v>
      </c>
      <c r="E95" s="1">
        <v>65132.66</v>
      </c>
      <c r="F95" s="1">
        <v>611580.75</v>
      </c>
      <c r="G95" s="1"/>
      <c r="H95" s="1"/>
      <c r="I95" s="1">
        <v>6.15097</v>
      </c>
      <c r="J95" s="1"/>
      <c r="K95" s="1">
        <v>0.106</v>
      </c>
      <c r="L95" s="1">
        <v>4167.0959999999995</v>
      </c>
      <c r="M95" s="1" t="s">
        <v>42</v>
      </c>
      <c r="N95" s="2">
        <v>45480</v>
      </c>
      <c r="O95" s="3">
        <v>0.77326388888888897</v>
      </c>
    </row>
    <row r="96" spans="1:15" x14ac:dyDescent="0.25">
      <c r="A96" s="1">
        <v>154</v>
      </c>
      <c r="B96" s="1" t="s">
        <v>175</v>
      </c>
      <c r="C96" s="1"/>
      <c r="D96" s="1">
        <v>1.18</v>
      </c>
      <c r="E96" s="1">
        <v>105961.008</v>
      </c>
      <c r="F96" s="1">
        <v>523357.125</v>
      </c>
      <c r="G96" s="1"/>
      <c r="H96" s="1"/>
      <c r="I96" s="1">
        <v>11.72438</v>
      </c>
      <c r="J96" s="1"/>
      <c r="K96" s="1">
        <v>0.20200000000000001</v>
      </c>
      <c r="L96" s="1">
        <v>14625.736000000001</v>
      </c>
      <c r="M96" s="1" t="s">
        <v>44</v>
      </c>
      <c r="N96" s="2">
        <v>45480</v>
      </c>
      <c r="O96" s="3">
        <v>0.77504629629629596</v>
      </c>
    </row>
    <row r="97" spans="1:15" x14ac:dyDescent="0.25">
      <c r="A97" s="1">
        <v>155</v>
      </c>
      <c r="B97" s="1" t="s">
        <v>176</v>
      </c>
      <c r="C97" s="1"/>
      <c r="D97" s="1">
        <v>1.18</v>
      </c>
      <c r="E97" s="1">
        <v>353831.5</v>
      </c>
      <c r="F97" s="1">
        <v>642238.5</v>
      </c>
      <c r="G97" s="1"/>
      <c r="H97" s="1"/>
      <c r="I97" s="1">
        <v>31.96266</v>
      </c>
      <c r="J97" s="1"/>
      <c r="K97" s="1">
        <v>0.55100000000000005</v>
      </c>
      <c r="L97" s="1">
        <v>20737.780999999999</v>
      </c>
      <c r="M97" s="1" t="s">
        <v>46</v>
      </c>
      <c r="N97" s="2">
        <v>45480</v>
      </c>
      <c r="O97" s="3">
        <v>0.77681712962963001</v>
      </c>
    </row>
    <row r="98" spans="1:15" x14ac:dyDescent="0.25">
      <c r="A98" s="1">
        <v>156</v>
      </c>
      <c r="B98" s="1" t="s">
        <v>177</v>
      </c>
      <c r="C98" s="1"/>
      <c r="D98" s="1">
        <v>1.18</v>
      </c>
      <c r="E98" s="1">
        <v>584060.93799999997</v>
      </c>
      <c r="F98" s="1">
        <v>578247.56299999997</v>
      </c>
      <c r="G98" s="1"/>
      <c r="H98" s="1"/>
      <c r="I98" s="1">
        <v>58.627099999999999</v>
      </c>
      <c r="J98" s="1"/>
      <c r="K98" s="1">
        <v>1.01</v>
      </c>
      <c r="L98" s="1">
        <v>67022.452999999994</v>
      </c>
      <c r="M98" s="1" t="s">
        <v>48</v>
      </c>
      <c r="N98" s="2">
        <v>45480</v>
      </c>
      <c r="O98" s="3">
        <v>0.77859953703703699</v>
      </c>
    </row>
    <row r="99" spans="1:15" x14ac:dyDescent="0.25">
      <c r="A99" s="1">
        <v>157</v>
      </c>
      <c r="B99" s="1" t="s">
        <v>178</v>
      </c>
      <c r="C99" s="1"/>
      <c r="D99" s="1">
        <v>1.18</v>
      </c>
      <c r="E99" s="1">
        <v>594611.93799999997</v>
      </c>
      <c r="F99" s="1">
        <v>684403.25</v>
      </c>
      <c r="G99" s="1"/>
      <c r="H99" s="1"/>
      <c r="I99" s="1">
        <v>50.423670000000001</v>
      </c>
      <c r="J99" s="1"/>
      <c r="K99" s="1">
        <v>0.86899999999999999</v>
      </c>
      <c r="L99" s="1">
        <v>43572.131999999998</v>
      </c>
      <c r="M99" s="1" t="s">
        <v>50</v>
      </c>
      <c r="N99" s="2">
        <v>45480</v>
      </c>
      <c r="O99" s="3">
        <v>0.78037037037037005</v>
      </c>
    </row>
    <row r="100" spans="1:15" x14ac:dyDescent="0.25">
      <c r="A100" s="1">
        <v>158</v>
      </c>
      <c r="B100" s="1" t="s">
        <v>179</v>
      </c>
      <c r="C100" s="1"/>
      <c r="D100" s="1">
        <v>1.18</v>
      </c>
      <c r="E100" s="1">
        <v>376575.96899999998</v>
      </c>
      <c r="F100" s="1">
        <v>617872.81299999997</v>
      </c>
      <c r="G100" s="1"/>
      <c r="H100" s="1"/>
      <c r="I100" s="1">
        <v>35.362340000000003</v>
      </c>
      <c r="J100" s="1"/>
      <c r="K100" s="1">
        <v>0.60899999999999999</v>
      </c>
      <c r="L100" s="1">
        <v>17301.657999999999</v>
      </c>
      <c r="M100" s="1" t="s">
        <v>52</v>
      </c>
      <c r="N100" s="2">
        <v>45480</v>
      </c>
      <c r="O100" s="3">
        <v>0.78215277777777803</v>
      </c>
    </row>
    <row r="101" spans="1:15" x14ac:dyDescent="0.25">
      <c r="A101" s="1">
        <v>159</v>
      </c>
      <c r="B101" s="1" t="s">
        <v>180</v>
      </c>
      <c r="C101" s="1"/>
      <c r="D101" s="1">
        <v>1.18</v>
      </c>
      <c r="E101" s="1">
        <v>58239.398000000001</v>
      </c>
      <c r="F101" s="1">
        <v>429038.25</v>
      </c>
      <c r="G101" s="1"/>
      <c r="H101" s="1"/>
      <c r="I101" s="1">
        <v>7.84945</v>
      </c>
      <c r="J101" s="1"/>
      <c r="K101" s="1">
        <v>0.13600000000000001</v>
      </c>
      <c r="L101" s="1">
        <v>9808.8639999999996</v>
      </c>
      <c r="M101" s="1" t="s">
        <v>54</v>
      </c>
      <c r="N101" s="2">
        <v>45480</v>
      </c>
      <c r="O101" s="3">
        <v>0.78392361111111097</v>
      </c>
    </row>
    <row r="102" spans="1:15" x14ac:dyDescent="0.25">
      <c r="A102" s="1">
        <v>160</v>
      </c>
      <c r="B102" s="1" t="s">
        <v>181</v>
      </c>
      <c r="C102" s="1"/>
      <c r="D102" s="1">
        <v>1.18</v>
      </c>
      <c r="E102" s="1">
        <v>2414.8809999999999</v>
      </c>
      <c r="F102" s="1">
        <v>593131.43799999997</v>
      </c>
      <c r="G102" s="1"/>
      <c r="H102" s="1"/>
      <c r="I102" s="1">
        <v>0.20224</v>
      </c>
      <c r="J102" s="1"/>
      <c r="K102" s="1">
        <v>4.0000000000000001E-3</v>
      </c>
      <c r="L102" s="1">
        <v>458.28300000000002</v>
      </c>
      <c r="M102" s="1" t="s">
        <v>56</v>
      </c>
      <c r="N102" s="2">
        <v>45480</v>
      </c>
      <c r="O102" s="3">
        <v>0.78570601851851896</v>
      </c>
    </row>
    <row r="103" spans="1:15" x14ac:dyDescent="0.25">
      <c r="A103" s="1">
        <v>161</v>
      </c>
      <c r="B103" s="1" t="s">
        <v>182</v>
      </c>
      <c r="C103" s="1"/>
      <c r="D103" s="1">
        <v>1.18</v>
      </c>
      <c r="E103" s="1">
        <v>23299.776999999998</v>
      </c>
      <c r="F103" s="1">
        <v>566112.81299999997</v>
      </c>
      <c r="G103" s="1"/>
      <c r="H103" s="1"/>
      <c r="I103" s="1">
        <v>2.3561100000000001</v>
      </c>
      <c r="J103" s="1"/>
      <c r="K103" s="1">
        <v>4.1000000000000002E-2</v>
      </c>
      <c r="L103" s="1">
        <v>5304.1959999999999</v>
      </c>
      <c r="M103" s="1" t="s">
        <v>58</v>
      </c>
      <c r="N103" s="2">
        <v>45480</v>
      </c>
      <c r="O103" s="3">
        <v>0.78747685185185201</v>
      </c>
    </row>
    <row r="104" spans="1:15" x14ac:dyDescent="0.25">
      <c r="A104" s="1">
        <v>162</v>
      </c>
      <c r="B104" s="1" t="s">
        <v>183</v>
      </c>
      <c r="C104" s="1"/>
      <c r="D104" s="1">
        <v>1.18</v>
      </c>
      <c r="E104" s="1">
        <v>49542.773000000001</v>
      </c>
      <c r="F104" s="1">
        <v>530220.125</v>
      </c>
      <c r="G104" s="1"/>
      <c r="H104" s="1"/>
      <c r="I104" s="1">
        <v>5.3924300000000001</v>
      </c>
      <c r="J104" s="1"/>
      <c r="K104" s="1">
        <v>9.2999999999999999E-2</v>
      </c>
      <c r="L104" s="1">
        <v>5919.6450000000004</v>
      </c>
      <c r="M104" s="1" t="s">
        <v>60</v>
      </c>
      <c r="N104" s="2">
        <v>45480</v>
      </c>
      <c r="O104" s="3">
        <v>0.78925925925925899</v>
      </c>
    </row>
    <row r="105" spans="1:15" x14ac:dyDescent="0.25">
      <c r="A105" s="1">
        <v>163</v>
      </c>
      <c r="B105" s="1" t="s">
        <v>184</v>
      </c>
      <c r="C105" s="1"/>
      <c r="D105" s="1">
        <v>1.18</v>
      </c>
      <c r="E105" s="1">
        <v>106350.06299999999</v>
      </c>
      <c r="F105" s="1">
        <v>492894</v>
      </c>
      <c r="G105" s="1"/>
      <c r="H105" s="1"/>
      <c r="I105" s="1">
        <v>12.49696</v>
      </c>
      <c r="J105" s="1"/>
      <c r="K105" s="1">
        <v>0.216</v>
      </c>
      <c r="L105" s="1">
        <v>11370.916999999999</v>
      </c>
      <c r="M105" s="1" t="s">
        <v>62</v>
      </c>
      <c r="N105" s="2">
        <v>45480</v>
      </c>
      <c r="O105" s="3">
        <v>0.790983796296296</v>
      </c>
    </row>
    <row r="106" spans="1:15" x14ac:dyDescent="0.25">
      <c r="A106" s="1">
        <v>164</v>
      </c>
      <c r="B106" s="1" t="s">
        <v>185</v>
      </c>
      <c r="C106" s="1"/>
      <c r="D106" s="1">
        <v>1.18</v>
      </c>
      <c r="E106" s="1">
        <v>201201.53099999999</v>
      </c>
      <c r="F106" s="1">
        <v>524794</v>
      </c>
      <c r="G106" s="1"/>
      <c r="H106" s="1"/>
      <c r="I106" s="1">
        <v>22.23218</v>
      </c>
      <c r="J106" s="1"/>
      <c r="K106" s="1">
        <v>0.38300000000000001</v>
      </c>
      <c r="L106" s="1">
        <v>13620.331</v>
      </c>
      <c r="M106" s="1" t="s">
        <v>64</v>
      </c>
      <c r="N106" s="2">
        <v>45480</v>
      </c>
      <c r="O106" s="3">
        <v>0.79271990740740705</v>
      </c>
    </row>
    <row r="107" spans="1:15" x14ac:dyDescent="0.25">
      <c r="A107" s="1">
        <v>165</v>
      </c>
      <c r="B107" s="1" t="s">
        <v>186</v>
      </c>
      <c r="C107" s="1"/>
      <c r="D107" s="1">
        <v>1.18</v>
      </c>
      <c r="E107" s="1">
        <v>306264.75</v>
      </c>
      <c r="F107" s="1">
        <v>521493.59399999998</v>
      </c>
      <c r="G107" s="1"/>
      <c r="H107" s="1"/>
      <c r="I107" s="1">
        <v>34.073720000000002</v>
      </c>
      <c r="J107" s="1"/>
      <c r="K107" s="1">
        <v>0.58699999999999997</v>
      </c>
      <c r="L107" s="1">
        <v>32070.370999999999</v>
      </c>
      <c r="M107" s="1" t="s">
        <v>66</v>
      </c>
      <c r="N107" s="2">
        <v>45480</v>
      </c>
      <c r="O107" s="3">
        <v>0.79444444444444395</v>
      </c>
    </row>
    <row r="108" spans="1:15" x14ac:dyDescent="0.25">
      <c r="A108" s="1">
        <v>166</v>
      </c>
      <c r="B108" s="1" t="s">
        <v>187</v>
      </c>
      <c r="C108" s="1"/>
      <c r="D108" s="1">
        <v>1.18</v>
      </c>
      <c r="E108" s="1">
        <v>645771.56299999997</v>
      </c>
      <c r="F108" s="1">
        <v>513438.53100000002</v>
      </c>
      <c r="G108" s="1"/>
      <c r="H108" s="1"/>
      <c r="I108" s="1">
        <v>73.012029999999996</v>
      </c>
      <c r="J108" s="1"/>
      <c r="K108" s="1">
        <v>1.258</v>
      </c>
      <c r="L108" s="1">
        <v>33433.156000000003</v>
      </c>
      <c r="M108" s="1" t="s">
        <v>68</v>
      </c>
      <c r="N108" s="2">
        <v>45480</v>
      </c>
      <c r="O108" s="3">
        <v>0.79622685185185205</v>
      </c>
    </row>
    <row r="109" spans="1:15" x14ac:dyDescent="0.25">
      <c r="A109" s="1">
        <v>167</v>
      </c>
      <c r="B109" s="1" t="s">
        <v>188</v>
      </c>
      <c r="C109" s="1"/>
      <c r="D109" s="1">
        <v>1.18</v>
      </c>
      <c r="E109" s="1">
        <v>730671.06299999997</v>
      </c>
      <c r="F109" s="1">
        <v>597168.18799999997</v>
      </c>
      <c r="G109" s="1"/>
      <c r="H109" s="1"/>
      <c r="I109" s="1">
        <v>71.027010000000004</v>
      </c>
      <c r="J109" s="1"/>
      <c r="K109" s="1">
        <v>1.224</v>
      </c>
      <c r="L109" s="1">
        <v>31516.722000000002</v>
      </c>
      <c r="M109" s="1" t="s">
        <v>70</v>
      </c>
      <c r="N109" s="2">
        <v>45480</v>
      </c>
      <c r="O109" s="3">
        <v>0.79800925925925903</v>
      </c>
    </row>
    <row r="110" spans="1:15" x14ac:dyDescent="0.25">
      <c r="A110" s="1">
        <v>168</v>
      </c>
      <c r="B110" s="1" t="s">
        <v>189</v>
      </c>
      <c r="C110" s="1"/>
      <c r="D110" s="1">
        <v>1.18</v>
      </c>
      <c r="E110" s="1">
        <v>1107972.25</v>
      </c>
      <c r="F110" s="1">
        <v>522177.28100000002</v>
      </c>
      <c r="G110" s="1"/>
      <c r="H110" s="1"/>
      <c r="I110" s="1">
        <v>123.19633</v>
      </c>
      <c r="J110" s="1"/>
      <c r="K110" s="1">
        <v>2.1219999999999999</v>
      </c>
      <c r="L110" s="1">
        <v>68464.740000000005</v>
      </c>
      <c r="M110" s="1" t="s">
        <v>72</v>
      </c>
      <c r="N110" s="2">
        <v>45480</v>
      </c>
      <c r="O110" s="3">
        <v>0.79978009259259297</v>
      </c>
    </row>
    <row r="111" spans="1:15" x14ac:dyDescent="0.25">
      <c r="A111" s="1">
        <v>169</v>
      </c>
      <c r="B111" s="1" t="s">
        <v>190</v>
      </c>
      <c r="C111" s="1"/>
      <c r="D111" s="1">
        <v>1.18</v>
      </c>
      <c r="E111" s="1">
        <v>1188635.5</v>
      </c>
      <c r="F111" s="1">
        <v>549365.75</v>
      </c>
      <c r="G111" s="1"/>
      <c r="H111" s="1"/>
      <c r="I111" s="1">
        <v>125.62506</v>
      </c>
      <c r="J111" s="1"/>
      <c r="K111" s="1">
        <v>2.1640000000000001</v>
      </c>
      <c r="L111" s="1">
        <v>168933.44699999999</v>
      </c>
      <c r="M111" s="1" t="s">
        <v>74</v>
      </c>
      <c r="N111" s="2">
        <v>45480</v>
      </c>
      <c r="O111" s="3">
        <v>0.80156249999999996</v>
      </c>
    </row>
    <row r="112" spans="1:15" x14ac:dyDescent="0.25">
      <c r="A112" s="1">
        <v>170</v>
      </c>
      <c r="B112" s="1" t="s">
        <v>191</v>
      </c>
      <c r="C112" s="1"/>
      <c r="D112" s="1">
        <v>1.18</v>
      </c>
      <c r="E112" s="1">
        <v>173683.734</v>
      </c>
      <c r="F112" s="1">
        <v>584756.75</v>
      </c>
      <c r="G112" s="1"/>
      <c r="H112" s="1"/>
      <c r="I112" s="1">
        <v>17.215869999999999</v>
      </c>
      <c r="J112" s="1"/>
      <c r="K112" s="1">
        <v>0.29699999999999999</v>
      </c>
      <c r="L112" s="1">
        <v>14133.218999999999</v>
      </c>
      <c r="M112" s="1" t="s">
        <v>76</v>
      </c>
      <c r="N112" s="2">
        <v>45480</v>
      </c>
      <c r="O112" s="3">
        <v>0.80325231481481496</v>
      </c>
    </row>
    <row r="113" spans="1:15" x14ac:dyDescent="0.25">
      <c r="A113" s="1">
        <v>171</v>
      </c>
      <c r="B113" s="1" t="s">
        <v>192</v>
      </c>
      <c r="C113" s="1"/>
      <c r="D113" s="1">
        <v>1.18</v>
      </c>
      <c r="E113" s="1">
        <v>8129.4</v>
      </c>
      <c r="F113" s="1">
        <v>525042.93799999997</v>
      </c>
      <c r="G113" s="1"/>
      <c r="H113" s="1"/>
      <c r="I113" s="1">
        <v>0.86502000000000001</v>
      </c>
      <c r="J113" s="1"/>
      <c r="K113" s="1">
        <v>1.4999999999999999E-2</v>
      </c>
      <c r="L113" s="1">
        <v>953.56799999999998</v>
      </c>
      <c r="M113" s="1" t="s">
        <v>78</v>
      </c>
      <c r="N113" s="2">
        <v>45480</v>
      </c>
      <c r="O113" s="3">
        <v>0.80504629629629598</v>
      </c>
    </row>
    <row r="114" spans="1:15" x14ac:dyDescent="0.25">
      <c r="A114" s="1">
        <v>172</v>
      </c>
      <c r="B114" s="1" t="s">
        <v>193</v>
      </c>
      <c r="C114" s="1"/>
      <c r="D114" s="1">
        <v>1.18</v>
      </c>
      <c r="E114" s="1">
        <v>7576.576</v>
      </c>
      <c r="F114" s="1">
        <v>571556.875</v>
      </c>
      <c r="G114" s="1"/>
      <c r="H114" s="1"/>
      <c r="I114" s="1">
        <v>0.73565999999999998</v>
      </c>
      <c r="J114" s="1"/>
      <c r="K114" s="1">
        <v>1.2999999999999999E-2</v>
      </c>
      <c r="L114" s="1">
        <v>767.30799999999999</v>
      </c>
      <c r="M114" s="1" t="s">
        <v>80</v>
      </c>
      <c r="N114" s="2">
        <v>45480</v>
      </c>
      <c r="O114" s="3">
        <v>0.80675925925925895</v>
      </c>
    </row>
    <row r="115" spans="1:15" x14ac:dyDescent="0.25">
      <c r="A115" s="1">
        <v>173</v>
      </c>
      <c r="B115" s="1" t="s">
        <v>194</v>
      </c>
      <c r="C115" s="1"/>
      <c r="D115" s="1">
        <v>1.18</v>
      </c>
      <c r="E115" s="1">
        <v>20972.662</v>
      </c>
      <c r="F115" s="1">
        <v>569354.875</v>
      </c>
      <c r="G115" s="1"/>
      <c r="H115" s="1"/>
      <c r="I115" s="1">
        <v>2.1051199999999999</v>
      </c>
      <c r="J115" s="1"/>
      <c r="K115" s="1">
        <v>3.6999999999999998E-2</v>
      </c>
      <c r="L115" s="1">
        <v>2952.3249999999998</v>
      </c>
      <c r="M115" s="1" t="s">
        <v>82</v>
      </c>
      <c r="N115" s="2">
        <v>45480</v>
      </c>
      <c r="O115" s="3">
        <v>0.80851851851851897</v>
      </c>
    </row>
    <row r="116" spans="1:15" x14ac:dyDescent="0.25">
      <c r="A116" s="1">
        <v>174</v>
      </c>
      <c r="B116" s="1" t="s">
        <v>195</v>
      </c>
      <c r="C116" s="1"/>
      <c r="D116" s="1">
        <v>1.18</v>
      </c>
      <c r="E116" s="1">
        <v>61250.512000000002</v>
      </c>
      <c r="F116" s="1">
        <v>562157.75</v>
      </c>
      <c r="G116" s="1"/>
      <c r="H116" s="1"/>
      <c r="I116" s="1">
        <v>6.2936800000000002</v>
      </c>
      <c r="J116" s="1"/>
      <c r="K116" s="1">
        <v>0.109</v>
      </c>
      <c r="L116" s="1">
        <v>6289.7030000000004</v>
      </c>
      <c r="M116" s="1" t="s">
        <v>84</v>
      </c>
      <c r="N116" s="2">
        <v>45480</v>
      </c>
      <c r="O116" s="3">
        <v>0.81024305555555598</v>
      </c>
    </row>
    <row r="117" spans="1:15" x14ac:dyDescent="0.25">
      <c r="A117" s="1">
        <v>175</v>
      </c>
      <c r="B117" s="1" t="s">
        <v>196</v>
      </c>
      <c r="C117" s="1"/>
      <c r="D117" s="1">
        <v>1.18</v>
      </c>
      <c r="E117" s="1">
        <v>151231.68799999999</v>
      </c>
      <c r="F117" s="1">
        <v>642496.06299999997</v>
      </c>
      <c r="G117" s="1"/>
      <c r="H117" s="1"/>
      <c r="I117" s="1">
        <v>13.636139999999999</v>
      </c>
      <c r="J117" s="1"/>
      <c r="K117" s="1">
        <v>0.23499999999999999</v>
      </c>
      <c r="L117" s="1">
        <v>19450.537</v>
      </c>
      <c r="M117" s="1" t="s">
        <v>86</v>
      </c>
      <c r="N117" s="2">
        <v>45480</v>
      </c>
      <c r="O117" s="3">
        <v>0.81199074074074096</v>
      </c>
    </row>
    <row r="118" spans="1:15" x14ac:dyDescent="0.25">
      <c r="A118" s="1">
        <v>176</v>
      </c>
      <c r="B118" s="1" t="s">
        <v>197</v>
      </c>
      <c r="C118" s="1"/>
      <c r="D118" s="1">
        <v>1.18</v>
      </c>
      <c r="E118" s="1">
        <v>346075.40600000002</v>
      </c>
      <c r="F118" s="1">
        <v>523331.15600000002</v>
      </c>
      <c r="G118" s="1"/>
      <c r="H118" s="1"/>
      <c r="I118" s="1">
        <v>38.372010000000003</v>
      </c>
      <c r="J118" s="1"/>
      <c r="K118" s="1">
        <v>0.66100000000000003</v>
      </c>
      <c r="L118" s="1">
        <v>33977.928</v>
      </c>
      <c r="M118" s="1" t="s">
        <v>88</v>
      </c>
      <c r="N118" s="2">
        <v>45480</v>
      </c>
      <c r="O118" s="3">
        <v>0.81377314814814805</v>
      </c>
    </row>
    <row r="119" spans="1:15" x14ac:dyDescent="0.25">
      <c r="A119" s="1">
        <v>177</v>
      </c>
      <c r="B119" s="1" t="s">
        <v>198</v>
      </c>
      <c r="C119" s="1"/>
      <c r="D119" s="1">
        <v>1.18</v>
      </c>
      <c r="E119" s="1">
        <v>527193.375</v>
      </c>
      <c r="F119" s="1">
        <v>566157.625</v>
      </c>
      <c r="G119" s="1"/>
      <c r="H119" s="1"/>
      <c r="I119" s="1">
        <v>54.046199999999999</v>
      </c>
      <c r="J119" s="1"/>
      <c r="K119" s="1">
        <v>0.93100000000000005</v>
      </c>
      <c r="L119" s="1">
        <v>80313.055999999997</v>
      </c>
      <c r="M119" s="1" t="s">
        <v>90</v>
      </c>
      <c r="N119" s="2">
        <v>45480</v>
      </c>
      <c r="O119" s="3">
        <v>0.815543981481481</v>
      </c>
    </row>
    <row r="120" spans="1:15" x14ac:dyDescent="0.25">
      <c r="A120" s="1">
        <v>178</v>
      </c>
      <c r="B120" s="1" t="s">
        <v>199</v>
      </c>
      <c r="C120" s="1"/>
      <c r="D120" s="1">
        <v>1.18</v>
      </c>
      <c r="E120" s="1">
        <v>889628</v>
      </c>
      <c r="F120" s="1">
        <v>624358.125</v>
      </c>
      <c r="G120" s="1"/>
      <c r="H120" s="1"/>
      <c r="I120" s="1">
        <v>82.718469999999996</v>
      </c>
      <c r="J120" s="1"/>
      <c r="K120" s="1">
        <v>1.425</v>
      </c>
      <c r="L120" s="1">
        <v>103857.53200000001</v>
      </c>
      <c r="M120" s="1" t="s">
        <v>92</v>
      </c>
      <c r="N120" s="2">
        <v>45480</v>
      </c>
      <c r="O120" s="3">
        <v>0.81725694444444397</v>
      </c>
    </row>
    <row r="121" spans="1:15" x14ac:dyDescent="0.25">
      <c r="A121" s="1">
        <v>179</v>
      </c>
      <c r="B121" s="1" t="s">
        <v>200</v>
      </c>
      <c r="C121" s="1"/>
      <c r="D121" s="1">
        <v>1.18</v>
      </c>
      <c r="E121" s="1">
        <v>1170033.375</v>
      </c>
      <c r="F121" s="1">
        <v>588634.43799999997</v>
      </c>
      <c r="G121" s="1"/>
      <c r="H121" s="1"/>
      <c r="I121" s="1">
        <v>115.40676999999999</v>
      </c>
      <c r="J121" s="1"/>
      <c r="K121" s="1">
        <v>1.988</v>
      </c>
      <c r="L121" s="1">
        <v>62465.366999999998</v>
      </c>
      <c r="M121" s="1" t="s">
        <v>94</v>
      </c>
      <c r="N121" s="2">
        <v>45480</v>
      </c>
      <c r="O121" s="3">
        <v>0.81901620370370398</v>
      </c>
    </row>
    <row r="122" spans="1:15" x14ac:dyDescent="0.25">
      <c r="A122" s="1">
        <v>180</v>
      </c>
      <c r="B122" s="1" t="s">
        <v>201</v>
      </c>
      <c r="C122" s="1"/>
      <c r="D122" s="1">
        <v>1.18</v>
      </c>
      <c r="E122" s="1">
        <v>586286.31299999997</v>
      </c>
      <c r="F122" s="1">
        <v>555110.18799999997</v>
      </c>
      <c r="G122" s="1"/>
      <c r="H122" s="1"/>
      <c r="I122" s="1">
        <v>61.304969999999997</v>
      </c>
      <c r="J122" s="1"/>
      <c r="K122" s="1">
        <v>1.056</v>
      </c>
      <c r="L122" s="1">
        <v>38107.040000000001</v>
      </c>
      <c r="M122" s="1" t="s">
        <v>96</v>
      </c>
      <c r="N122" s="2">
        <v>45480</v>
      </c>
      <c r="O122" s="3">
        <v>0.82072916666666695</v>
      </c>
    </row>
    <row r="123" spans="1:15" x14ac:dyDescent="0.25">
      <c r="A123" s="1">
        <v>181</v>
      </c>
      <c r="B123" s="1" t="s">
        <v>202</v>
      </c>
      <c r="C123" s="1"/>
      <c r="D123" s="1">
        <v>1.18</v>
      </c>
      <c r="E123" s="1">
        <v>56791.527000000002</v>
      </c>
      <c r="F123" s="1">
        <v>515834.81300000002</v>
      </c>
      <c r="G123" s="1"/>
      <c r="H123" s="1"/>
      <c r="I123" s="1">
        <v>6.3598999999999997</v>
      </c>
      <c r="J123" s="1"/>
      <c r="K123" s="1">
        <v>0.11</v>
      </c>
      <c r="L123" s="1">
        <v>10906.656999999999</v>
      </c>
      <c r="M123" s="1" t="s">
        <v>98</v>
      </c>
      <c r="N123" s="2">
        <v>45480</v>
      </c>
      <c r="O123" s="3">
        <v>0.82248842592592597</v>
      </c>
    </row>
    <row r="124" spans="1:15" x14ac:dyDescent="0.25">
      <c r="A124" s="1">
        <v>182</v>
      </c>
      <c r="B124" s="1" t="s">
        <v>203</v>
      </c>
      <c r="C124" s="1"/>
      <c r="D124" s="1">
        <v>1.18</v>
      </c>
      <c r="E124" s="1">
        <v>2303.6170000000002</v>
      </c>
      <c r="F124" s="1">
        <v>492650.90600000002</v>
      </c>
      <c r="G124" s="1"/>
      <c r="H124" s="1"/>
      <c r="I124" s="1">
        <v>0.23735000000000001</v>
      </c>
      <c r="J124" s="1"/>
      <c r="K124" s="1">
        <v>5.0000000000000001E-3</v>
      </c>
      <c r="L124" s="1">
        <v>349.375</v>
      </c>
      <c r="M124" s="1" t="s">
        <v>100</v>
      </c>
      <c r="N124" s="2">
        <v>45480</v>
      </c>
      <c r="O124" s="3">
        <v>0.82420138888888905</v>
      </c>
    </row>
    <row r="125" spans="1:15" x14ac:dyDescent="0.25">
      <c r="A125" s="1">
        <v>183</v>
      </c>
      <c r="B125" s="1" t="s">
        <v>204</v>
      </c>
      <c r="C125" s="1"/>
      <c r="D125" s="1">
        <v>1.18</v>
      </c>
      <c r="E125" s="1">
        <v>2593.029</v>
      </c>
      <c r="F125" s="1">
        <v>469060.81300000002</v>
      </c>
      <c r="G125" s="1"/>
      <c r="H125" s="1"/>
      <c r="I125" s="1">
        <v>0.28683999999999998</v>
      </c>
      <c r="J125" s="1"/>
      <c r="K125" s="1">
        <v>6.0000000000000001E-3</v>
      </c>
      <c r="L125" s="1">
        <v>311.26</v>
      </c>
      <c r="M125" s="1" t="s">
        <v>105</v>
      </c>
      <c r="N125" s="2">
        <v>45480</v>
      </c>
      <c r="O125" s="3">
        <v>0.82598379629629604</v>
      </c>
    </row>
    <row r="126" spans="1:15" x14ac:dyDescent="0.25">
      <c r="A126" s="1">
        <v>184</v>
      </c>
      <c r="B126" s="1" t="s">
        <v>205</v>
      </c>
      <c r="C126" s="1"/>
      <c r="D126" s="1">
        <v>1.18</v>
      </c>
      <c r="E126" s="1">
        <v>34334.925999999999</v>
      </c>
      <c r="F126" s="1">
        <v>575419.125</v>
      </c>
      <c r="G126" s="1"/>
      <c r="H126" s="1"/>
      <c r="I126" s="1">
        <v>3.4312299999999998</v>
      </c>
      <c r="J126" s="1"/>
      <c r="K126" s="1">
        <v>0.06</v>
      </c>
      <c r="L126" s="1">
        <v>5945.02</v>
      </c>
      <c r="M126" s="1" t="s">
        <v>107</v>
      </c>
      <c r="N126" s="2">
        <v>45480</v>
      </c>
      <c r="O126" s="3">
        <v>0.82769675925925901</v>
      </c>
    </row>
    <row r="127" spans="1:15" x14ac:dyDescent="0.25">
      <c r="A127" s="1">
        <v>185</v>
      </c>
      <c r="B127" s="1" t="s">
        <v>206</v>
      </c>
      <c r="C127" s="1"/>
      <c r="D127" s="1">
        <v>1.18</v>
      </c>
      <c r="E127" s="1">
        <v>56415.762000000002</v>
      </c>
      <c r="F127" s="1">
        <v>499646.93800000002</v>
      </c>
      <c r="G127" s="1"/>
      <c r="H127" s="1"/>
      <c r="I127" s="1">
        <v>6.5233800000000004</v>
      </c>
      <c r="J127" s="1"/>
      <c r="K127" s="1">
        <v>0.113</v>
      </c>
      <c r="L127" s="1">
        <v>4556.0990000000002</v>
      </c>
      <c r="M127" s="1" t="s">
        <v>109</v>
      </c>
      <c r="N127" s="2">
        <v>45480</v>
      </c>
      <c r="O127" s="3">
        <v>0.82946759259259295</v>
      </c>
    </row>
    <row r="128" spans="1:15" x14ac:dyDescent="0.25">
      <c r="A128" s="1">
        <v>186</v>
      </c>
      <c r="B128" s="1" t="s">
        <v>207</v>
      </c>
      <c r="C128" s="1"/>
      <c r="D128" s="1">
        <v>1.18</v>
      </c>
      <c r="E128" s="1">
        <v>59101.358999999997</v>
      </c>
      <c r="F128" s="1">
        <v>581679.06299999997</v>
      </c>
      <c r="G128" s="1"/>
      <c r="H128" s="1"/>
      <c r="I128" s="1">
        <v>5.8667299999999996</v>
      </c>
      <c r="J128" s="1"/>
      <c r="K128" s="1">
        <v>0.10199999999999999</v>
      </c>
      <c r="L128" s="1">
        <v>7896.7929999999997</v>
      </c>
      <c r="M128" s="1" t="s">
        <v>111</v>
      </c>
      <c r="N128" s="2">
        <v>45480</v>
      </c>
      <c r="O128" s="3">
        <v>0.83119212962962996</v>
      </c>
    </row>
    <row r="129" spans="1:15" x14ac:dyDescent="0.25">
      <c r="A129" s="1">
        <v>187</v>
      </c>
      <c r="B129" s="1" t="s">
        <v>208</v>
      </c>
      <c r="C129" s="1"/>
      <c r="D129" s="1">
        <v>1.18</v>
      </c>
      <c r="E129" s="1">
        <v>101317.227</v>
      </c>
      <c r="F129" s="1">
        <v>557792.75</v>
      </c>
      <c r="G129" s="1"/>
      <c r="H129" s="1"/>
      <c r="I129" s="1">
        <v>10.514939999999999</v>
      </c>
      <c r="J129" s="1"/>
      <c r="K129" s="1">
        <v>0.182</v>
      </c>
      <c r="L129" s="1">
        <v>12158.339</v>
      </c>
      <c r="M129" s="1" t="s">
        <v>113</v>
      </c>
      <c r="N129" s="2">
        <v>45480</v>
      </c>
      <c r="O129" s="3">
        <v>0.83292824074074101</v>
      </c>
    </row>
    <row r="130" spans="1:15" x14ac:dyDescent="0.25">
      <c r="A130" s="1">
        <v>188</v>
      </c>
      <c r="B130" s="1" t="s">
        <v>209</v>
      </c>
      <c r="C130" s="1"/>
      <c r="D130" s="1">
        <v>1.18</v>
      </c>
      <c r="E130" s="1">
        <v>188256.92199999999</v>
      </c>
      <c r="F130" s="1">
        <v>526438.375</v>
      </c>
      <c r="G130" s="1"/>
      <c r="H130" s="1"/>
      <c r="I130" s="1">
        <v>20.734559999999998</v>
      </c>
      <c r="J130" s="1"/>
      <c r="K130" s="1">
        <v>0.35799999999999998</v>
      </c>
      <c r="L130" s="1">
        <v>16233.194</v>
      </c>
      <c r="M130" s="1" t="s">
        <v>115</v>
      </c>
      <c r="N130" s="2">
        <v>45480</v>
      </c>
      <c r="O130" s="3">
        <v>0.83464120370370398</v>
      </c>
    </row>
    <row r="131" spans="1:15" x14ac:dyDescent="0.25">
      <c r="A131" s="1">
        <v>189</v>
      </c>
      <c r="B131" s="1" t="s">
        <v>210</v>
      </c>
      <c r="C131" s="1"/>
      <c r="D131" s="1">
        <v>1.18</v>
      </c>
      <c r="E131" s="1">
        <v>407971.75</v>
      </c>
      <c r="F131" s="1">
        <v>478169.28100000002</v>
      </c>
      <c r="G131" s="1"/>
      <c r="H131" s="1"/>
      <c r="I131" s="1">
        <v>49.517180000000003</v>
      </c>
      <c r="J131" s="1"/>
      <c r="K131" s="1">
        <v>0.85299999999999998</v>
      </c>
      <c r="L131" s="1">
        <v>28537.641</v>
      </c>
      <c r="M131" s="1" t="s">
        <v>117</v>
      </c>
      <c r="N131" s="2">
        <v>45480</v>
      </c>
      <c r="O131" s="3">
        <v>0.83638888888888896</v>
      </c>
    </row>
    <row r="132" spans="1:15" x14ac:dyDescent="0.25">
      <c r="A132" s="1">
        <v>190</v>
      </c>
      <c r="B132" s="1" t="s">
        <v>211</v>
      </c>
      <c r="C132" s="1"/>
      <c r="D132" s="1">
        <v>1.18</v>
      </c>
      <c r="E132" s="1">
        <v>502370.68800000002</v>
      </c>
      <c r="F132" s="1">
        <v>554639.81299999997</v>
      </c>
      <c r="G132" s="1"/>
      <c r="H132" s="1"/>
      <c r="I132" s="1">
        <v>52.57002</v>
      </c>
      <c r="J132" s="1"/>
      <c r="K132" s="1">
        <v>0.90600000000000003</v>
      </c>
      <c r="L132" s="1">
        <v>74081.024000000005</v>
      </c>
      <c r="M132" s="1" t="s">
        <v>119</v>
      </c>
      <c r="N132" s="2">
        <v>45480</v>
      </c>
      <c r="O132" s="3">
        <v>0.83811342592592597</v>
      </c>
    </row>
    <row r="133" spans="1:15" x14ac:dyDescent="0.25">
      <c r="A133" s="1">
        <v>191</v>
      </c>
      <c r="B133" s="1" t="s">
        <v>212</v>
      </c>
      <c r="C133" s="1"/>
      <c r="D133" s="1">
        <v>1.18</v>
      </c>
      <c r="E133" s="1">
        <v>291644.90600000002</v>
      </c>
      <c r="F133" s="1">
        <v>631026.5</v>
      </c>
      <c r="G133" s="1"/>
      <c r="H133" s="1"/>
      <c r="I133" s="1">
        <v>26.807749999999999</v>
      </c>
      <c r="J133" s="1"/>
      <c r="K133" s="1">
        <v>0.46200000000000002</v>
      </c>
      <c r="L133" s="1">
        <v>28145.417000000001</v>
      </c>
      <c r="M133" s="1" t="s">
        <v>121</v>
      </c>
      <c r="N133" s="2">
        <v>45480</v>
      </c>
      <c r="O133" s="3">
        <v>0.83987268518518499</v>
      </c>
    </row>
    <row r="134" spans="1:15" x14ac:dyDescent="0.25">
      <c r="A134" s="1">
        <v>192</v>
      </c>
      <c r="B134" s="1" t="s">
        <v>213</v>
      </c>
      <c r="C134" s="1"/>
      <c r="D134" s="1">
        <v>1.18</v>
      </c>
      <c r="E134" s="1">
        <v>67435.460999999996</v>
      </c>
      <c r="F134" s="1">
        <v>525016.31299999997</v>
      </c>
      <c r="G134" s="1"/>
      <c r="H134" s="1"/>
      <c r="I134" s="1">
        <v>7.4255100000000001</v>
      </c>
      <c r="J134" s="1"/>
      <c r="K134" s="1">
        <v>0.128</v>
      </c>
      <c r="L134" s="1">
        <v>10205.341</v>
      </c>
      <c r="M134" s="1" t="s">
        <v>123</v>
      </c>
      <c r="N134" s="2">
        <v>45480</v>
      </c>
      <c r="O134" s="3">
        <v>0.84164351851851904</v>
      </c>
    </row>
    <row r="135" spans="1:15" x14ac:dyDescent="0.25">
      <c r="A135" s="1">
        <v>193</v>
      </c>
      <c r="B135" s="1" t="s">
        <v>214</v>
      </c>
      <c r="C135" s="1"/>
      <c r="D135" s="1">
        <v>1.18</v>
      </c>
      <c r="E135" s="1">
        <v>2688.6019999999999</v>
      </c>
      <c r="F135" s="1">
        <v>453305.78100000002</v>
      </c>
      <c r="G135" s="1"/>
      <c r="H135" s="1"/>
      <c r="I135" s="1">
        <v>0.31025000000000003</v>
      </c>
      <c r="J135" s="1"/>
      <c r="K135" s="1">
        <v>6.0000000000000001E-3</v>
      </c>
      <c r="L135" s="1">
        <v>324.19499999999999</v>
      </c>
      <c r="M135" s="1" t="s">
        <v>125</v>
      </c>
      <c r="N135" s="2">
        <v>45480</v>
      </c>
      <c r="O135" s="3">
        <v>0.84336805555555605</v>
      </c>
    </row>
    <row r="136" spans="1:15" x14ac:dyDescent="0.25">
      <c r="A136" s="1">
        <v>194</v>
      </c>
      <c r="B136" s="1" t="s">
        <v>215</v>
      </c>
      <c r="C136" s="1"/>
      <c r="D136" s="1">
        <v>1.18</v>
      </c>
      <c r="E136" s="1">
        <v>24132.601999999999</v>
      </c>
      <c r="F136" s="1">
        <v>527934.93799999997</v>
      </c>
      <c r="G136" s="1"/>
      <c r="H136" s="1"/>
      <c r="I136" s="1">
        <v>2.6205799999999999</v>
      </c>
      <c r="J136" s="1"/>
      <c r="K136" s="1">
        <v>4.5999999999999999E-2</v>
      </c>
      <c r="L136" s="1">
        <v>3142.7310000000002</v>
      </c>
      <c r="M136" s="1" t="s">
        <v>127</v>
      </c>
      <c r="N136" s="2">
        <v>45480</v>
      </c>
      <c r="O136" s="3">
        <v>0.84512731481481496</v>
      </c>
    </row>
    <row r="137" spans="1:15" x14ac:dyDescent="0.25">
      <c r="A137" s="1">
        <v>195</v>
      </c>
      <c r="B137" s="1" t="s">
        <v>216</v>
      </c>
      <c r="C137" s="1"/>
      <c r="D137" s="1">
        <v>1.18</v>
      </c>
      <c r="E137" s="1">
        <v>45886.254000000001</v>
      </c>
      <c r="F137" s="1">
        <v>551352.5</v>
      </c>
      <c r="G137" s="1"/>
      <c r="H137" s="1"/>
      <c r="I137" s="1">
        <v>4.7992699999999999</v>
      </c>
      <c r="J137" s="1"/>
      <c r="K137" s="1">
        <v>8.3000000000000004E-2</v>
      </c>
      <c r="L137" s="1">
        <v>6241.616</v>
      </c>
      <c r="M137" s="1" t="s">
        <v>129</v>
      </c>
      <c r="N137" s="2">
        <v>45480</v>
      </c>
      <c r="O137" s="3">
        <v>0.84690972222222205</v>
      </c>
    </row>
    <row r="138" spans="1:15" x14ac:dyDescent="0.25">
      <c r="A138" s="1">
        <v>196</v>
      </c>
      <c r="B138" s="1" t="s">
        <v>217</v>
      </c>
      <c r="C138" s="1"/>
      <c r="D138" s="1">
        <v>1.18</v>
      </c>
      <c r="E138" s="1">
        <v>69672.491999999998</v>
      </c>
      <c r="F138" s="1">
        <v>629476.125</v>
      </c>
      <c r="G138" s="1"/>
      <c r="H138" s="1"/>
      <c r="I138" s="1">
        <v>6.3939899999999996</v>
      </c>
      <c r="J138" s="1"/>
      <c r="K138" s="1">
        <v>0.111</v>
      </c>
      <c r="L138" s="1">
        <v>3010.614</v>
      </c>
      <c r="M138" s="1" t="s">
        <v>131</v>
      </c>
      <c r="N138" s="2">
        <v>45480</v>
      </c>
      <c r="O138" s="3">
        <v>0.84861111111111098</v>
      </c>
    </row>
    <row r="139" spans="1:15" x14ac:dyDescent="0.25">
      <c r="A139" s="1">
        <v>197</v>
      </c>
      <c r="B139" s="1" t="s">
        <v>218</v>
      </c>
      <c r="C139" s="1"/>
      <c r="D139" s="1">
        <v>1.18</v>
      </c>
      <c r="E139" s="1">
        <v>80362.054999999993</v>
      </c>
      <c r="F139" s="1">
        <v>557678.56299999997</v>
      </c>
      <c r="G139" s="1"/>
      <c r="H139" s="1"/>
      <c r="I139" s="1">
        <v>8.3347999999999995</v>
      </c>
      <c r="J139" s="1"/>
      <c r="K139" s="1">
        <v>0.14399999999999999</v>
      </c>
      <c r="L139" s="1">
        <v>14184.183000000001</v>
      </c>
      <c r="M139" s="1" t="s">
        <v>133</v>
      </c>
      <c r="N139" s="2">
        <v>45480</v>
      </c>
      <c r="O139" s="3">
        <v>0.85037037037037</v>
      </c>
    </row>
    <row r="140" spans="1:15" x14ac:dyDescent="0.25">
      <c r="A140" s="1">
        <v>198</v>
      </c>
      <c r="B140" s="1" t="s">
        <v>219</v>
      </c>
      <c r="C140" s="1"/>
      <c r="D140" s="1">
        <v>1.18</v>
      </c>
      <c r="E140" s="1">
        <v>161708.40599999999</v>
      </c>
      <c r="F140" s="1">
        <v>559813.31299999997</v>
      </c>
      <c r="G140" s="1"/>
      <c r="H140" s="1"/>
      <c r="I140" s="1">
        <v>16.74211</v>
      </c>
      <c r="J140" s="1"/>
      <c r="K140" s="1">
        <v>0.28899999999999998</v>
      </c>
      <c r="L140" s="1">
        <v>19542.618999999999</v>
      </c>
      <c r="M140" s="1" t="s">
        <v>135</v>
      </c>
      <c r="N140" s="2">
        <v>45480</v>
      </c>
      <c r="O140" s="3">
        <v>0.85216435185185202</v>
      </c>
    </row>
    <row r="141" spans="1:15" x14ac:dyDescent="0.25">
      <c r="A141" s="1">
        <v>199</v>
      </c>
      <c r="B141" s="1" t="s">
        <v>220</v>
      </c>
      <c r="C141" s="1"/>
      <c r="D141" s="1">
        <v>1.18</v>
      </c>
      <c r="E141" s="1">
        <v>125045.156</v>
      </c>
      <c r="F141" s="1">
        <v>685042.81299999997</v>
      </c>
      <c r="G141" s="1"/>
      <c r="H141" s="1"/>
      <c r="I141" s="1">
        <v>10.567019999999999</v>
      </c>
      <c r="J141" s="1"/>
      <c r="K141" s="1">
        <v>0.183</v>
      </c>
      <c r="L141" s="1">
        <v>7398.1480000000001</v>
      </c>
      <c r="M141" s="1" t="s">
        <v>137</v>
      </c>
      <c r="N141" s="2">
        <v>45480</v>
      </c>
      <c r="O141" s="3">
        <v>0.853946759259259</v>
      </c>
    </row>
    <row r="142" spans="1:15" x14ac:dyDescent="0.25">
      <c r="A142" s="1">
        <v>200</v>
      </c>
      <c r="B142" s="1" t="s">
        <v>221</v>
      </c>
      <c r="C142" s="1"/>
      <c r="D142" s="1">
        <v>1.18</v>
      </c>
      <c r="E142" s="1">
        <v>578333.18799999997</v>
      </c>
      <c r="F142" s="1">
        <v>569921</v>
      </c>
      <c r="G142" s="1"/>
      <c r="H142" s="1"/>
      <c r="I142" s="1">
        <v>58.900460000000002</v>
      </c>
      <c r="J142" s="1"/>
      <c r="K142" s="1">
        <v>1.0149999999999999</v>
      </c>
      <c r="L142" s="1">
        <v>71433.707999999999</v>
      </c>
      <c r="M142" s="1" t="s">
        <v>139</v>
      </c>
      <c r="N142" s="2">
        <v>45480</v>
      </c>
      <c r="O142" s="3">
        <v>0.85565972222222197</v>
      </c>
    </row>
    <row r="143" spans="1:15" x14ac:dyDescent="0.25">
      <c r="A143" s="1">
        <v>201</v>
      </c>
      <c r="B143" s="1" t="s">
        <v>222</v>
      </c>
      <c r="C143" s="1"/>
      <c r="D143" s="1">
        <v>1.18</v>
      </c>
      <c r="E143" s="1">
        <v>662226.18799999997</v>
      </c>
      <c r="F143" s="1">
        <v>562538.25</v>
      </c>
      <c r="G143" s="1"/>
      <c r="H143" s="1"/>
      <c r="I143" s="1">
        <v>68.335179999999994</v>
      </c>
      <c r="J143" s="1"/>
      <c r="K143" s="1">
        <v>1.177</v>
      </c>
      <c r="L143" s="1">
        <v>54213.260999999999</v>
      </c>
      <c r="M143" s="1" t="s">
        <v>141</v>
      </c>
      <c r="N143" s="2">
        <v>45480</v>
      </c>
      <c r="O143" s="3">
        <v>0.85740740740740795</v>
      </c>
    </row>
    <row r="144" spans="1:15" x14ac:dyDescent="0.25">
      <c r="A144" s="1">
        <v>202</v>
      </c>
      <c r="B144" s="1" t="s">
        <v>223</v>
      </c>
      <c r="C144" s="1"/>
      <c r="D144" s="1">
        <v>1.18</v>
      </c>
      <c r="E144" s="1">
        <v>391415.06300000002</v>
      </c>
      <c r="F144" s="1">
        <v>573004.93799999997</v>
      </c>
      <c r="G144" s="1"/>
      <c r="H144" s="1"/>
      <c r="I144" s="1">
        <v>39.638010000000001</v>
      </c>
      <c r="J144" s="1"/>
      <c r="K144" s="1">
        <v>0.68300000000000005</v>
      </c>
      <c r="L144" s="1">
        <v>14704.838</v>
      </c>
      <c r="M144" s="1" t="s">
        <v>143</v>
      </c>
      <c r="N144" s="2">
        <v>45480</v>
      </c>
      <c r="O144" s="3">
        <v>0.85917824074074101</v>
      </c>
    </row>
    <row r="145" spans="1:15" x14ac:dyDescent="0.25">
      <c r="A145" s="1">
        <v>203</v>
      </c>
      <c r="B145" s="1" t="s">
        <v>224</v>
      </c>
      <c r="C145" s="1"/>
      <c r="D145" s="1">
        <v>1.18</v>
      </c>
      <c r="E145" s="1">
        <v>28526.035</v>
      </c>
      <c r="F145" s="1">
        <v>568841.81299999997</v>
      </c>
      <c r="G145" s="1"/>
      <c r="H145" s="1"/>
      <c r="I145" s="1">
        <v>2.8782299999999998</v>
      </c>
      <c r="J145" s="1"/>
      <c r="K145" s="1">
        <v>0.05</v>
      </c>
      <c r="L145" s="1">
        <v>3442.944</v>
      </c>
      <c r="M145" s="1" t="s">
        <v>145</v>
      </c>
      <c r="N145" s="2">
        <v>45480</v>
      </c>
      <c r="O145" s="3">
        <v>0.86096064814814799</v>
      </c>
    </row>
    <row r="146" spans="1:15" x14ac:dyDescent="0.25">
      <c r="A146" s="1">
        <v>204</v>
      </c>
      <c r="B146" s="1" t="s">
        <v>225</v>
      </c>
      <c r="C146" s="1"/>
      <c r="D146" s="1">
        <v>1.18</v>
      </c>
      <c r="E146" s="1">
        <v>3275.9079999999999</v>
      </c>
      <c r="F146" s="1">
        <v>558807.5</v>
      </c>
      <c r="G146" s="1"/>
      <c r="H146" s="1"/>
      <c r="I146" s="1">
        <v>0.30625000000000002</v>
      </c>
      <c r="J146" s="1"/>
      <c r="K146" s="1">
        <v>6.0000000000000001E-3</v>
      </c>
      <c r="L146" s="1">
        <v>292.839</v>
      </c>
      <c r="M146" s="1" t="s">
        <v>147</v>
      </c>
      <c r="N146" s="2">
        <v>45480</v>
      </c>
      <c r="O146" s="3">
        <v>0.86273148148148104</v>
      </c>
    </row>
    <row r="147" spans="1:15" x14ac:dyDescent="0.25">
      <c r="A147" s="1">
        <v>205</v>
      </c>
      <c r="B147" s="1" t="s">
        <v>226</v>
      </c>
      <c r="C147" s="1"/>
      <c r="D147" s="1">
        <v>1.18</v>
      </c>
      <c r="E147" s="1">
        <v>18587.416000000001</v>
      </c>
      <c r="F147" s="1">
        <v>549556.375</v>
      </c>
      <c r="G147" s="1"/>
      <c r="H147" s="1"/>
      <c r="I147" s="1">
        <v>1.93011</v>
      </c>
      <c r="J147" s="1"/>
      <c r="K147" s="1">
        <v>3.4000000000000002E-2</v>
      </c>
      <c r="L147" s="1">
        <v>2964.2510000000002</v>
      </c>
      <c r="M147" s="1" t="s">
        <v>149</v>
      </c>
      <c r="N147" s="2">
        <v>45480</v>
      </c>
      <c r="O147" s="3">
        <v>0.86451388888888903</v>
      </c>
    </row>
    <row r="148" spans="1:15" x14ac:dyDescent="0.25">
      <c r="A148" s="1">
        <v>206</v>
      </c>
      <c r="B148" s="1" t="s">
        <v>227</v>
      </c>
      <c r="C148" s="1"/>
      <c r="D148" s="1">
        <v>1.18</v>
      </c>
      <c r="E148" s="1">
        <v>57395.902000000002</v>
      </c>
      <c r="F148" s="1">
        <v>643062.43799999997</v>
      </c>
      <c r="G148" s="1"/>
      <c r="H148" s="1"/>
      <c r="I148" s="1">
        <v>5.1494299999999997</v>
      </c>
      <c r="J148" s="1"/>
      <c r="K148" s="1">
        <v>8.8999999999999996E-2</v>
      </c>
      <c r="L148" s="1">
        <v>9908.1859999999997</v>
      </c>
      <c r="M148" s="1" t="s">
        <v>151</v>
      </c>
      <c r="N148" s="2">
        <v>45480</v>
      </c>
      <c r="O148" s="3">
        <v>0.86628472222222197</v>
      </c>
    </row>
    <row r="149" spans="1:15" x14ac:dyDescent="0.25">
      <c r="A149" s="1">
        <v>207</v>
      </c>
      <c r="B149" s="1" t="s">
        <v>228</v>
      </c>
      <c r="C149" s="1"/>
      <c r="D149" s="1">
        <v>1.18</v>
      </c>
      <c r="E149" s="1">
        <v>210.392</v>
      </c>
      <c r="F149" s="1">
        <v>1135.1769999999999</v>
      </c>
      <c r="G149" s="1"/>
      <c r="H149" s="1"/>
      <c r="I149" s="1">
        <v>10.72977</v>
      </c>
      <c r="J149" s="1"/>
      <c r="K149" s="1">
        <v>0.185</v>
      </c>
      <c r="L149" s="1">
        <v>15.776</v>
      </c>
      <c r="M149" s="1" t="s">
        <v>153</v>
      </c>
      <c r="N149" s="2">
        <v>45480</v>
      </c>
      <c r="O149" s="3">
        <v>0.86806712962962995</v>
      </c>
    </row>
    <row r="150" spans="1:15" x14ac:dyDescent="0.25">
      <c r="A150" s="1">
        <v>208</v>
      </c>
      <c r="B150" s="1" t="s">
        <v>229</v>
      </c>
      <c r="C150" s="1"/>
      <c r="D150" s="1">
        <v>1.18</v>
      </c>
      <c r="E150" s="1">
        <v>78458.375</v>
      </c>
      <c r="F150" s="1">
        <v>576790.125</v>
      </c>
      <c r="G150" s="1"/>
      <c r="H150" s="1"/>
      <c r="I150" s="1">
        <v>7.8658200000000003</v>
      </c>
      <c r="J150" s="1"/>
      <c r="K150" s="1">
        <v>0.13600000000000001</v>
      </c>
      <c r="L150" s="1">
        <v>10663.67</v>
      </c>
      <c r="M150" s="1" t="s">
        <v>155</v>
      </c>
      <c r="N150" s="2">
        <v>45480</v>
      </c>
      <c r="O150" s="3">
        <v>0.86983796296296301</v>
      </c>
    </row>
    <row r="151" spans="1:15" x14ac:dyDescent="0.25">
      <c r="A151" s="1">
        <v>209</v>
      </c>
      <c r="B151" s="1" t="s">
        <v>230</v>
      </c>
      <c r="C151" s="1"/>
      <c r="D151" s="1">
        <v>1.18</v>
      </c>
      <c r="E151" s="1">
        <v>172030.875</v>
      </c>
      <c r="F151" s="1">
        <v>600689.06299999997</v>
      </c>
      <c r="G151" s="1"/>
      <c r="H151" s="1"/>
      <c r="I151" s="1">
        <v>16.59854</v>
      </c>
      <c r="J151" s="1"/>
      <c r="K151" s="1">
        <v>0.28599999999999998</v>
      </c>
      <c r="L151" s="1">
        <v>17093.038</v>
      </c>
      <c r="M151" s="1" t="s">
        <v>157</v>
      </c>
      <c r="N151" s="2">
        <v>45480</v>
      </c>
      <c r="O151" s="3">
        <v>0.87162037037036999</v>
      </c>
    </row>
    <row r="152" spans="1:15" x14ac:dyDescent="0.25">
      <c r="A152" s="1">
        <v>210</v>
      </c>
      <c r="B152" s="1" t="s">
        <v>231</v>
      </c>
      <c r="C152" s="1"/>
      <c r="D152" s="1">
        <v>1.18</v>
      </c>
      <c r="E152" s="1">
        <v>114993.867</v>
      </c>
      <c r="F152" s="1">
        <v>621656.43799999997</v>
      </c>
      <c r="G152" s="1"/>
      <c r="H152" s="1"/>
      <c r="I152" s="1">
        <v>10.70894</v>
      </c>
      <c r="J152" s="1"/>
      <c r="K152" s="1">
        <v>0.185</v>
      </c>
      <c r="L152" s="1">
        <v>16164.364</v>
      </c>
      <c r="M152" s="1" t="s">
        <v>159</v>
      </c>
      <c r="N152" s="2">
        <v>45480</v>
      </c>
      <c r="O152" s="3">
        <v>0.87340277777777797</v>
      </c>
    </row>
    <row r="153" spans="1:15" x14ac:dyDescent="0.25">
      <c r="A153" s="1">
        <v>211</v>
      </c>
      <c r="B153" s="1" t="s">
        <v>232</v>
      </c>
      <c r="C153" s="1"/>
      <c r="D153" s="1">
        <v>1.18</v>
      </c>
      <c r="E153" s="1">
        <v>596266.875</v>
      </c>
      <c r="F153" s="1">
        <v>580663.43799999997</v>
      </c>
      <c r="G153" s="1"/>
      <c r="H153" s="1"/>
      <c r="I153" s="1">
        <v>59.603859999999997</v>
      </c>
      <c r="J153" s="1"/>
      <c r="K153" s="1">
        <v>1.0269999999999999</v>
      </c>
      <c r="L153" s="1">
        <v>44265.764999999999</v>
      </c>
      <c r="M153" s="1" t="s">
        <v>161</v>
      </c>
      <c r="N153" s="2">
        <v>45480</v>
      </c>
      <c r="O153" s="3">
        <v>0.87517361111111103</v>
      </c>
    </row>
    <row r="154" spans="1:15" x14ac:dyDescent="0.25">
      <c r="A154" s="1">
        <v>212</v>
      </c>
      <c r="B154" s="1" t="s">
        <v>233</v>
      </c>
      <c r="C154" s="1"/>
      <c r="D154" s="1">
        <v>1.18</v>
      </c>
      <c r="E154" s="1">
        <v>895857.18799999997</v>
      </c>
      <c r="F154" s="1">
        <v>712024.5</v>
      </c>
      <c r="G154" s="1"/>
      <c r="H154" s="1"/>
      <c r="I154" s="1">
        <v>73.03783</v>
      </c>
      <c r="J154" s="1"/>
      <c r="K154" s="1">
        <v>1.258</v>
      </c>
      <c r="L154" s="1">
        <v>65114.400999999998</v>
      </c>
      <c r="M154" s="1" t="s">
        <v>163</v>
      </c>
      <c r="N154" s="2">
        <v>45480</v>
      </c>
      <c r="O154" s="3">
        <v>0.87695601851851901</v>
      </c>
    </row>
    <row r="155" spans="1:15" x14ac:dyDescent="0.25">
      <c r="A155" s="1">
        <v>213</v>
      </c>
      <c r="B155" s="1" t="s">
        <v>234</v>
      </c>
      <c r="C155" s="1"/>
      <c r="D155" s="1">
        <v>1.18</v>
      </c>
      <c r="E155" s="1">
        <v>787497.06299999997</v>
      </c>
      <c r="F155" s="1">
        <v>538450.625</v>
      </c>
      <c r="G155" s="1"/>
      <c r="H155" s="1"/>
      <c r="I155" s="1">
        <v>84.905439999999999</v>
      </c>
      <c r="J155" s="1"/>
      <c r="K155" s="1">
        <v>1.4630000000000001</v>
      </c>
      <c r="L155" s="1">
        <v>115781.516</v>
      </c>
      <c r="M155" s="1" t="s">
        <v>165</v>
      </c>
      <c r="N155" s="2">
        <v>45480</v>
      </c>
      <c r="O155" s="3">
        <v>0.87868055555555602</v>
      </c>
    </row>
    <row r="156" spans="1:15" x14ac:dyDescent="0.25">
      <c r="A156" s="1">
        <v>214</v>
      </c>
      <c r="B156" s="1" t="s">
        <v>235</v>
      </c>
      <c r="C156" s="1"/>
      <c r="D156" s="1">
        <v>1.18</v>
      </c>
      <c r="E156" s="1">
        <v>22208.734</v>
      </c>
      <c r="F156" s="1">
        <v>589090.375</v>
      </c>
      <c r="G156" s="1"/>
      <c r="H156" s="1"/>
      <c r="I156" s="1">
        <v>2.1553100000000001</v>
      </c>
      <c r="J156" s="1"/>
      <c r="K156" s="1">
        <v>3.7999999999999999E-2</v>
      </c>
      <c r="L156" s="1">
        <v>2240.0160000000001</v>
      </c>
      <c r="M156" s="1" t="s">
        <v>167</v>
      </c>
      <c r="N156" s="2">
        <v>45480</v>
      </c>
      <c r="O156" s="3">
        <v>0.88041666666666696</v>
      </c>
    </row>
    <row r="157" spans="1:15" x14ac:dyDescent="0.25">
      <c r="A157" s="1">
        <v>215</v>
      </c>
      <c r="B157" s="1" t="s">
        <v>236</v>
      </c>
      <c r="C157" s="1"/>
      <c r="D157" s="1">
        <v>1.18</v>
      </c>
      <c r="E157" s="1">
        <v>3499.047</v>
      </c>
      <c r="F157" s="1">
        <v>527427</v>
      </c>
      <c r="G157" s="1"/>
      <c r="H157" s="1"/>
      <c r="I157" s="1">
        <v>0.35108</v>
      </c>
      <c r="J157" s="1"/>
      <c r="K157" s="1">
        <v>7.0000000000000001E-3</v>
      </c>
      <c r="L157" s="1">
        <v>580.71500000000003</v>
      </c>
      <c r="M157" s="1" t="s">
        <v>169</v>
      </c>
      <c r="N157" s="2">
        <v>45480</v>
      </c>
      <c r="O157" s="3">
        <v>0.88221064814814798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186F6-7A70-4D69-8A89-C6DD04A8F215}">
  <dimension ref="A2:T43"/>
  <sheetViews>
    <sheetView topLeftCell="A35" workbookViewId="0">
      <selection activeCell="A32" sqref="A32:A43"/>
    </sheetView>
  </sheetViews>
  <sheetFormatPr defaultRowHeight="13.8" x14ac:dyDescent="0.25"/>
  <cols>
    <col min="8" max="8" width="11.88671875" customWidth="1"/>
    <col min="10" max="10" width="11.6640625" customWidth="1"/>
    <col min="11" max="11" width="10.88671875" customWidth="1"/>
  </cols>
  <sheetData>
    <row r="2" spans="1:20" x14ac:dyDescent="0.25">
      <c r="A2" t="s">
        <v>247</v>
      </c>
      <c r="B2" s="1" t="s">
        <v>242</v>
      </c>
    </row>
    <row r="3" spans="1:20" x14ac:dyDescent="0.25">
      <c r="A3" s="1" t="s">
        <v>244</v>
      </c>
      <c r="B3" s="1">
        <v>1</v>
      </c>
      <c r="C3" s="1">
        <v>2</v>
      </c>
      <c r="D3" s="1">
        <v>3</v>
      </c>
      <c r="E3" s="1">
        <v>4</v>
      </c>
      <c r="F3" s="1">
        <v>5</v>
      </c>
      <c r="G3" s="1" t="s">
        <v>245</v>
      </c>
      <c r="H3" s="1" t="s">
        <v>246</v>
      </c>
      <c r="L3" s="8" t="s">
        <v>266</v>
      </c>
      <c r="M3" s="5"/>
      <c r="N3" s="5" t="s">
        <v>248</v>
      </c>
      <c r="O3" s="5" t="s">
        <v>249</v>
      </c>
      <c r="P3" s="5" t="s">
        <v>250</v>
      </c>
      <c r="Q3" s="5" t="s">
        <v>251</v>
      </c>
      <c r="R3" s="5" t="s">
        <v>252</v>
      </c>
      <c r="S3" s="5" t="s">
        <v>253</v>
      </c>
      <c r="T3" s="5" t="s">
        <v>246</v>
      </c>
    </row>
    <row r="4" spans="1:20" x14ac:dyDescent="0.25">
      <c r="A4" s="1">
        <v>0.5</v>
      </c>
      <c r="B4" s="1">
        <v>45.40343</v>
      </c>
      <c r="C4" s="1">
        <v>33.6599</v>
      </c>
      <c r="D4" s="1">
        <v>44.305529999999997</v>
      </c>
      <c r="E4" s="1">
        <v>58.271999999999998</v>
      </c>
      <c r="F4" s="1">
        <v>17.008510000000001</v>
      </c>
      <c r="G4" s="1">
        <f t="shared" ref="G4:G12" si="0">AVERAGE(B4:F4)</f>
        <v>39.729874000000002</v>
      </c>
      <c r="H4" s="1">
        <f t="shared" ref="H4:H12" si="1">STDEVA(B4:F4)</f>
        <v>15.411369735494949</v>
      </c>
      <c r="L4" s="6" t="s">
        <v>254</v>
      </c>
      <c r="M4" s="7" t="s">
        <v>255</v>
      </c>
      <c r="N4" s="7">
        <v>4156.8950000000004</v>
      </c>
      <c r="O4" s="7">
        <v>4829.8879999999999</v>
      </c>
      <c r="P4" s="7">
        <v>3597.7379999999998</v>
      </c>
      <c r="Q4" s="7">
        <v>3739.67</v>
      </c>
      <c r="R4" s="7">
        <v>4166.63</v>
      </c>
      <c r="S4" s="7">
        <v>4098.1639999999998</v>
      </c>
      <c r="T4" s="7">
        <v>480.23500000000001</v>
      </c>
    </row>
    <row r="5" spans="1:20" x14ac:dyDescent="0.25">
      <c r="A5" s="1">
        <v>1</v>
      </c>
      <c r="B5" s="1">
        <v>74.646860000000004</v>
      </c>
      <c r="C5" s="1">
        <v>62.600180000000002</v>
      </c>
      <c r="D5" s="1">
        <v>56.96302</v>
      </c>
      <c r="E5" s="1">
        <v>68.93168</v>
      </c>
      <c r="F5" s="1">
        <v>23.310939999999999</v>
      </c>
      <c r="G5" s="1">
        <f t="shared" si="0"/>
        <v>57.29053600000001</v>
      </c>
      <c r="H5" s="1">
        <f t="shared" si="1"/>
        <v>20.122566603703383</v>
      </c>
      <c r="L5" s="6" t="s">
        <v>256</v>
      </c>
      <c r="M5" s="7" t="s">
        <v>255</v>
      </c>
      <c r="N5" s="7">
        <v>4200.4160000000002</v>
      </c>
      <c r="O5" s="7">
        <v>4884.2299999999996</v>
      </c>
      <c r="P5" s="7">
        <v>3638.9580000000001</v>
      </c>
      <c r="Q5" s="7">
        <v>3755.8789999999999</v>
      </c>
      <c r="R5" s="7">
        <v>4229.4620000000004</v>
      </c>
      <c r="S5" s="7">
        <v>4141.7889999999998</v>
      </c>
      <c r="T5" s="7">
        <v>490.94499999999999</v>
      </c>
    </row>
    <row r="6" spans="1:20" x14ac:dyDescent="0.25">
      <c r="A6" s="1">
        <v>1.5</v>
      </c>
      <c r="B6" s="1">
        <v>151.51149000000001</v>
      </c>
      <c r="C6" s="1">
        <v>84.737160000000003</v>
      </c>
      <c r="D6" s="1">
        <v>68.889679999999998</v>
      </c>
      <c r="E6" s="1">
        <v>86.336759999999998</v>
      </c>
      <c r="F6" s="1">
        <v>33.942520000000002</v>
      </c>
      <c r="G6" s="1">
        <f t="shared" si="0"/>
        <v>85.083522000000002</v>
      </c>
      <c r="H6" s="1">
        <f t="shared" si="1"/>
        <v>42.69662782063029</v>
      </c>
      <c r="L6" s="6" t="s">
        <v>257</v>
      </c>
      <c r="M6" s="7" t="s">
        <v>258</v>
      </c>
      <c r="N6" s="7">
        <v>7.5789999999999997</v>
      </c>
      <c r="O6" s="7">
        <v>6.9459999999999997</v>
      </c>
      <c r="P6" s="7">
        <v>7.0350000000000001</v>
      </c>
      <c r="Q6" s="7">
        <v>5.5350000000000001</v>
      </c>
      <c r="R6" s="7">
        <v>7.0460000000000003</v>
      </c>
      <c r="S6" s="7">
        <v>6.8280000000000003</v>
      </c>
      <c r="T6" s="7">
        <v>0.76500000000000001</v>
      </c>
    </row>
    <row r="7" spans="1:20" x14ac:dyDescent="0.25">
      <c r="A7" s="1">
        <v>2</v>
      </c>
      <c r="B7" s="1">
        <v>152.46699000000001</v>
      </c>
      <c r="C7" s="1">
        <v>137.97068999999999</v>
      </c>
      <c r="D7" s="1">
        <v>184.89598000000001</v>
      </c>
      <c r="E7" s="1">
        <v>170.00952000000001</v>
      </c>
      <c r="F7" s="1">
        <v>69.41095</v>
      </c>
      <c r="G7" s="1">
        <f t="shared" si="0"/>
        <v>142.95082600000001</v>
      </c>
      <c r="H7" s="1">
        <f t="shared" si="1"/>
        <v>44.763381683632119</v>
      </c>
      <c r="L7" s="6" t="s">
        <v>259</v>
      </c>
      <c r="M7" s="7" t="s">
        <v>258</v>
      </c>
      <c r="N7" s="7">
        <v>8</v>
      </c>
      <c r="O7" s="7">
        <v>8</v>
      </c>
      <c r="P7" s="7">
        <v>8</v>
      </c>
      <c r="Q7" s="7">
        <v>12</v>
      </c>
      <c r="R7" s="7">
        <v>8</v>
      </c>
      <c r="S7" s="7">
        <v>8.8000000000000007</v>
      </c>
      <c r="T7" s="7">
        <v>1.7889999999999999</v>
      </c>
    </row>
    <row r="8" spans="1:20" x14ac:dyDescent="0.25">
      <c r="A8" s="1">
        <v>4</v>
      </c>
      <c r="B8" s="1">
        <v>218.21769</v>
      </c>
      <c r="C8" s="1">
        <v>179.95899</v>
      </c>
      <c r="D8" s="1">
        <v>182.53011000000001</v>
      </c>
      <c r="E8" s="1">
        <v>142.66349</v>
      </c>
      <c r="F8" s="1">
        <v>73.682180000000002</v>
      </c>
      <c r="G8" s="1">
        <f t="shared" si="0"/>
        <v>159.41049200000003</v>
      </c>
      <c r="H8" s="1">
        <f t="shared" si="1"/>
        <v>54.874515026309005</v>
      </c>
      <c r="L8" s="6" t="s">
        <v>260</v>
      </c>
      <c r="M8" s="7" t="s">
        <v>261</v>
      </c>
      <c r="N8" s="7">
        <v>5.952</v>
      </c>
      <c r="O8" s="7">
        <v>5.1189999999999998</v>
      </c>
      <c r="P8" s="7">
        <v>6.87</v>
      </c>
      <c r="Q8" s="7">
        <v>6.6559999999999997</v>
      </c>
      <c r="R8" s="7">
        <v>5.9109999999999996</v>
      </c>
      <c r="S8" s="7">
        <v>6.1020000000000003</v>
      </c>
      <c r="T8" s="7">
        <v>0.69299999999999995</v>
      </c>
    </row>
    <row r="9" spans="1:20" x14ac:dyDescent="0.25">
      <c r="A9" s="1">
        <v>8</v>
      </c>
      <c r="B9" s="1">
        <v>286.08247</v>
      </c>
      <c r="C9" s="1">
        <v>285.26526999999999</v>
      </c>
      <c r="D9" s="1">
        <v>206.11502999999999</v>
      </c>
      <c r="E9" s="1">
        <v>185.34470999999999</v>
      </c>
      <c r="F9" s="1">
        <v>215.85771</v>
      </c>
      <c r="G9" s="1">
        <f t="shared" si="0"/>
        <v>235.73303799999994</v>
      </c>
      <c r="H9" s="1">
        <f t="shared" si="1"/>
        <v>46.903480599140366</v>
      </c>
      <c r="L9" s="4" t="s">
        <v>262</v>
      </c>
      <c r="M9" s="5" t="s">
        <v>263</v>
      </c>
      <c r="N9" s="5">
        <v>286.08247</v>
      </c>
      <c r="O9" s="5">
        <v>285.26526999999999</v>
      </c>
      <c r="P9" s="5">
        <v>206.11502999999999</v>
      </c>
      <c r="Q9" s="5">
        <v>191.51424</v>
      </c>
      <c r="R9" s="5">
        <v>215.85771</v>
      </c>
      <c r="S9" s="5">
        <v>236.96700000000001</v>
      </c>
      <c r="T9" s="5">
        <v>45.3</v>
      </c>
    </row>
    <row r="10" spans="1:20" x14ac:dyDescent="0.25">
      <c r="A10" s="1">
        <v>12</v>
      </c>
      <c r="B10" s="1">
        <v>164.82652999999999</v>
      </c>
      <c r="C10" s="1">
        <v>202.84966</v>
      </c>
      <c r="D10" s="1">
        <v>142.85848999999999</v>
      </c>
      <c r="E10" s="1">
        <v>191.51424</v>
      </c>
      <c r="F10" s="1">
        <v>209.72549000000001</v>
      </c>
      <c r="G10" s="1">
        <f t="shared" si="0"/>
        <v>182.354882</v>
      </c>
      <c r="H10" s="1">
        <f t="shared" si="1"/>
        <v>27.929769294538918</v>
      </c>
      <c r="L10" s="4" t="s">
        <v>262</v>
      </c>
      <c r="M10" s="5" t="s">
        <v>263</v>
      </c>
      <c r="N10" s="5">
        <v>286.08247</v>
      </c>
      <c r="O10" s="5">
        <v>285.26526999999999</v>
      </c>
      <c r="P10" s="5">
        <v>206.11502999999999</v>
      </c>
      <c r="Q10" s="5">
        <v>191.51424</v>
      </c>
      <c r="R10" s="5">
        <v>215.85771</v>
      </c>
      <c r="S10" s="5">
        <v>236.96700000000001</v>
      </c>
      <c r="T10" s="5">
        <v>45.3</v>
      </c>
    </row>
    <row r="11" spans="1:20" x14ac:dyDescent="0.25">
      <c r="A11" s="1">
        <v>24</v>
      </c>
      <c r="B11" s="1">
        <v>36.996360000000003</v>
      </c>
      <c r="C11" s="1">
        <v>66.574029999999993</v>
      </c>
      <c r="D11" s="1">
        <v>39.88702</v>
      </c>
      <c r="E11" s="1">
        <v>38.558860000000003</v>
      </c>
      <c r="F11" s="1">
        <v>67.049459999999996</v>
      </c>
      <c r="G11" s="1">
        <f t="shared" si="0"/>
        <v>49.813146000000003</v>
      </c>
      <c r="H11" s="1">
        <f t="shared" si="1"/>
        <v>15.552127562455221</v>
      </c>
    </row>
    <row r="12" spans="1:20" x14ac:dyDescent="0.25">
      <c r="A12" s="1">
        <v>48</v>
      </c>
      <c r="B12" s="1">
        <v>3.9167200000000002</v>
      </c>
      <c r="C12" s="1">
        <v>5.4048400000000001</v>
      </c>
      <c r="D12" s="1">
        <v>4.0545099999999996</v>
      </c>
      <c r="E12" s="1">
        <v>2.0704500000000001</v>
      </c>
      <c r="F12" s="1">
        <v>6.13035</v>
      </c>
      <c r="G12" s="1">
        <f t="shared" si="0"/>
        <v>4.3153740000000003</v>
      </c>
      <c r="H12" s="1">
        <f t="shared" si="1"/>
        <v>1.5610679717520317</v>
      </c>
    </row>
    <row r="15" spans="1:20" x14ac:dyDescent="0.25">
      <c r="A15" t="s">
        <v>265</v>
      </c>
      <c r="B15" s="1" t="s">
        <v>243</v>
      </c>
    </row>
    <row r="16" spans="1:20" x14ac:dyDescent="0.25">
      <c r="A16" s="1" t="s">
        <v>264</v>
      </c>
      <c r="B16" s="1">
        <v>2</v>
      </c>
      <c r="C16" s="1">
        <v>3</v>
      </c>
      <c r="D16" s="1">
        <v>4</v>
      </c>
      <c r="E16" s="1">
        <v>5</v>
      </c>
      <c r="F16" s="1">
        <v>6</v>
      </c>
      <c r="G16" s="1" t="s">
        <v>245</v>
      </c>
      <c r="H16" s="1" t="s">
        <v>246</v>
      </c>
    </row>
    <row r="17" spans="1:20" x14ac:dyDescent="0.25">
      <c r="A17" s="1">
        <v>0.5</v>
      </c>
      <c r="B17" s="1">
        <v>16.205829999999999</v>
      </c>
      <c r="C17" s="1">
        <v>8.4628099999999993</v>
      </c>
      <c r="D17" s="1">
        <v>3.92502</v>
      </c>
      <c r="E17" s="1">
        <v>23.304169999999999</v>
      </c>
      <c r="F17" s="1">
        <v>16.10849</v>
      </c>
      <c r="G17" s="1">
        <f t="shared" ref="G17:G25" si="2">AVERAGE(B17:F17)</f>
        <v>13.601264</v>
      </c>
      <c r="H17" s="1">
        <f t="shared" ref="H17:H25" si="3">STDEVA(B17:F17)</f>
        <v>7.5374023802288788</v>
      </c>
      <c r="L17" s="8" t="s">
        <v>266</v>
      </c>
      <c r="M17" s="5"/>
      <c r="N17" s="5" t="s">
        <v>248</v>
      </c>
      <c r="O17" s="5" t="s">
        <v>249</v>
      </c>
      <c r="P17" s="5" t="s">
        <v>250</v>
      </c>
      <c r="Q17" s="5" t="s">
        <v>251</v>
      </c>
      <c r="R17" s="5" t="s">
        <v>252</v>
      </c>
      <c r="S17" s="5" t="s">
        <v>253</v>
      </c>
      <c r="T17" s="5" t="s">
        <v>246</v>
      </c>
    </row>
    <row r="18" spans="1:20" x14ac:dyDescent="0.25">
      <c r="A18" s="1">
        <v>1</v>
      </c>
      <c r="B18" s="1">
        <v>39.707749999999997</v>
      </c>
      <c r="C18" s="1">
        <v>28.32281</v>
      </c>
      <c r="D18" s="1">
        <v>28.256519999999998</v>
      </c>
      <c r="E18" s="1">
        <v>30.173829999999999</v>
      </c>
      <c r="F18" s="1">
        <v>32.047930000000001</v>
      </c>
      <c r="G18" s="1">
        <f t="shared" si="2"/>
        <v>31.701767999999998</v>
      </c>
      <c r="H18" s="1">
        <f t="shared" si="3"/>
        <v>4.7391260110299038</v>
      </c>
      <c r="L18" s="6" t="s">
        <v>283</v>
      </c>
      <c r="M18" s="7" t="s">
        <v>255</v>
      </c>
      <c r="N18" s="7">
        <v>7054.0320000000002</v>
      </c>
      <c r="O18" s="7">
        <v>6371.848</v>
      </c>
      <c r="P18" s="7">
        <v>4704.2839999999997</v>
      </c>
      <c r="Q18" s="7">
        <v>4456.4250000000002</v>
      </c>
      <c r="R18" s="7">
        <v>5228.607</v>
      </c>
      <c r="S18" s="7">
        <v>5563.0389999999998</v>
      </c>
      <c r="T18" s="7">
        <v>1112.557</v>
      </c>
    </row>
    <row r="19" spans="1:20" ht="79.2" x14ac:dyDescent="0.25">
      <c r="A19" s="1">
        <v>1.5</v>
      </c>
      <c r="B19" s="1">
        <v>91.789339999999996</v>
      </c>
      <c r="C19" s="1">
        <v>100.13834</v>
      </c>
      <c r="D19" s="1">
        <v>59.757899999999999</v>
      </c>
      <c r="E19" s="1">
        <v>41.728409999999997</v>
      </c>
      <c r="F19" s="1">
        <v>76.340879999999999</v>
      </c>
      <c r="G19" s="1">
        <f t="shared" si="2"/>
        <v>73.950974000000002</v>
      </c>
      <c r="H19" s="1">
        <f t="shared" si="3"/>
        <v>23.714099553642768</v>
      </c>
      <c r="L19" s="6" t="s">
        <v>284</v>
      </c>
      <c r="M19" s="7" t="s">
        <v>255</v>
      </c>
      <c r="N19" s="7">
        <v>7221.26</v>
      </c>
      <c r="O19" s="7">
        <v>6525.2430000000004</v>
      </c>
      <c r="P19" s="7">
        <v>4769.0259999999998</v>
      </c>
      <c r="Q19" s="7">
        <v>4491.424</v>
      </c>
      <c r="R19" s="7">
        <v>5340.085</v>
      </c>
      <c r="S19" s="7">
        <v>5669.4080000000004</v>
      </c>
      <c r="T19" s="7">
        <v>1166.992</v>
      </c>
    </row>
    <row r="20" spans="1:20" x14ac:dyDescent="0.25">
      <c r="A20" s="1">
        <v>2</v>
      </c>
      <c r="B20" s="1">
        <v>127.11631</v>
      </c>
      <c r="C20" s="1">
        <v>156.22653</v>
      </c>
      <c r="D20" s="1">
        <v>102.00698</v>
      </c>
      <c r="E20" s="1">
        <v>82.021829999999994</v>
      </c>
      <c r="F20" s="1">
        <v>117.93476</v>
      </c>
      <c r="G20" s="1">
        <f t="shared" si="2"/>
        <v>117.06128200000001</v>
      </c>
      <c r="H20" s="1">
        <f t="shared" si="3"/>
        <v>27.794686578401436</v>
      </c>
      <c r="L20" s="6" t="s">
        <v>286</v>
      </c>
      <c r="M20" s="7" t="s">
        <v>258</v>
      </c>
      <c r="N20" s="7">
        <v>8.4220000000000006</v>
      </c>
      <c r="O20" s="7">
        <v>8.2850000000000001</v>
      </c>
      <c r="P20" s="7">
        <v>7.4660000000000002</v>
      </c>
      <c r="Q20" s="7">
        <v>6.2229999999999999</v>
      </c>
      <c r="R20" s="7">
        <v>10.737</v>
      </c>
      <c r="S20" s="7">
        <v>8.2270000000000003</v>
      </c>
      <c r="T20" s="7">
        <v>1.6539999999999999</v>
      </c>
    </row>
    <row r="21" spans="1:20" x14ac:dyDescent="0.25">
      <c r="A21" s="1">
        <v>4</v>
      </c>
      <c r="B21" s="1">
        <v>264.74619000000001</v>
      </c>
      <c r="C21" s="1">
        <v>261.33404999999999</v>
      </c>
      <c r="D21" s="1">
        <v>108.28661</v>
      </c>
      <c r="E21" s="1">
        <v>141.59736000000001</v>
      </c>
      <c r="F21" s="1">
        <v>125.96061</v>
      </c>
      <c r="G21" s="1">
        <f t="shared" si="2"/>
        <v>180.384964</v>
      </c>
      <c r="H21" s="1">
        <f t="shared" si="3"/>
        <v>76.377732616165574</v>
      </c>
      <c r="L21" s="6" t="s">
        <v>259</v>
      </c>
      <c r="M21" s="7" t="s">
        <v>258</v>
      </c>
      <c r="N21" s="7">
        <v>8</v>
      </c>
      <c r="O21" s="7">
        <v>8</v>
      </c>
      <c r="P21" s="7">
        <v>8</v>
      </c>
      <c r="Q21" s="7">
        <v>8</v>
      </c>
      <c r="R21" s="7">
        <v>12</v>
      </c>
      <c r="S21" s="7">
        <v>8.8000000000000007</v>
      </c>
      <c r="T21" s="7">
        <v>1.7889999999999999</v>
      </c>
    </row>
    <row r="22" spans="1:20" x14ac:dyDescent="0.25">
      <c r="A22" s="1">
        <v>8</v>
      </c>
      <c r="B22" s="1">
        <v>347.87518</v>
      </c>
      <c r="C22" s="1">
        <v>363.34192999999999</v>
      </c>
      <c r="D22" s="1">
        <v>256.83956000000001</v>
      </c>
      <c r="E22" s="1">
        <v>328.95891999999998</v>
      </c>
      <c r="F22" s="1">
        <v>326.93745999999999</v>
      </c>
      <c r="G22" s="1">
        <f t="shared" si="2"/>
        <v>324.79061000000002</v>
      </c>
      <c r="H22" s="1">
        <f t="shared" si="3"/>
        <v>40.799603598283724</v>
      </c>
      <c r="L22" s="6" t="s">
        <v>287</v>
      </c>
      <c r="M22" s="7" t="s">
        <v>261</v>
      </c>
      <c r="N22" s="7">
        <v>3.4620000000000002</v>
      </c>
      <c r="O22" s="7">
        <v>3.831</v>
      </c>
      <c r="P22" s="7">
        <v>5.242</v>
      </c>
      <c r="Q22" s="7">
        <v>5.5659999999999998</v>
      </c>
      <c r="R22" s="7">
        <v>4.6820000000000004</v>
      </c>
      <c r="S22" s="7">
        <v>4.5570000000000004</v>
      </c>
      <c r="T22" s="7">
        <v>0.89800000000000002</v>
      </c>
    </row>
    <row r="23" spans="1:20" x14ac:dyDescent="0.25">
      <c r="A23" s="1">
        <v>12</v>
      </c>
      <c r="B23" s="1">
        <v>284.94756999999998</v>
      </c>
      <c r="C23" s="1">
        <v>261.49928</v>
      </c>
      <c r="D23" s="1">
        <v>162.10542000000001</v>
      </c>
      <c r="E23" s="1">
        <v>219.12270000000001</v>
      </c>
      <c r="F23" s="1">
        <v>332.56585999999999</v>
      </c>
      <c r="G23" s="1">
        <f t="shared" si="2"/>
        <v>252.04816599999998</v>
      </c>
      <c r="H23" s="1">
        <f t="shared" si="3"/>
        <v>64.862503142824252</v>
      </c>
      <c r="L23" s="4" t="s">
        <v>262</v>
      </c>
      <c r="M23" s="5" t="s">
        <v>263</v>
      </c>
      <c r="N23" s="5">
        <v>347.87518</v>
      </c>
      <c r="O23" s="5">
        <v>363.34192999999999</v>
      </c>
      <c r="P23" s="5">
        <v>256.83956000000001</v>
      </c>
      <c r="Q23" s="5">
        <v>328.95891999999998</v>
      </c>
      <c r="R23" s="5">
        <v>332.56585999999999</v>
      </c>
      <c r="S23" s="5">
        <v>325.916</v>
      </c>
      <c r="T23" s="5">
        <v>40.951000000000001</v>
      </c>
    </row>
    <row r="24" spans="1:20" x14ac:dyDescent="0.25">
      <c r="A24" s="1">
        <v>24</v>
      </c>
      <c r="B24" s="1">
        <v>121.77569</v>
      </c>
      <c r="C24" s="1">
        <v>95.450249999999997</v>
      </c>
      <c r="D24" s="1">
        <v>100.51611</v>
      </c>
      <c r="E24" s="1">
        <v>42.556269999999998</v>
      </c>
      <c r="F24" s="1">
        <v>32.48854</v>
      </c>
      <c r="G24" s="1">
        <f t="shared" si="2"/>
        <v>78.557371999999987</v>
      </c>
      <c r="H24" s="1">
        <f t="shared" si="3"/>
        <v>38.903069093206767</v>
      </c>
    </row>
    <row r="25" spans="1:20" x14ac:dyDescent="0.25">
      <c r="A25" s="1">
        <v>48</v>
      </c>
      <c r="B25" s="1">
        <v>13.66694</v>
      </c>
      <c r="C25" s="1">
        <v>5.0528300000000002</v>
      </c>
      <c r="D25" s="1">
        <v>6.0378499999999997</v>
      </c>
      <c r="E25" s="1">
        <v>3.8893300000000002</v>
      </c>
      <c r="F25" s="1">
        <v>7.3323299999999998</v>
      </c>
      <c r="G25" s="1">
        <f t="shared" si="2"/>
        <v>7.1958560000000009</v>
      </c>
      <c r="H25" s="1">
        <f t="shared" si="3"/>
        <v>3.8327602915235874</v>
      </c>
    </row>
    <row r="28" spans="1:20" x14ac:dyDescent="0.25">
      <c r="A28" s="10" t="s">
        <v>270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9"/>
    </row>
    <row r="29" spans="1:20" x14ac:dyDescent="0.25">
      <c r="A29" s="11" t="s">
        <v>269</v>
      </c>
      <c r="B29" s="11"/>
      <c r="C29" s="12" t="s">
        <v>271</v>
      </c>
      <c r="D29" s="13"/>
      <c r="E29" s="13" t="s">
        <v>272</v>
      </c>
      <c r="F29" s="13"/>
      <c r="G29" s="13"/>
      <c r="H29" s="13"/>
      <c r="I29" s="13"/>
      <c r="J29" s="13"/>
      <c r="K29" s="14"/>
      <c r="L29" s="9"/>
    </row>
    <row r="30" spans="1:20" ht="14.4" thickBot="1" x14ac:dyDescent="0.3">
      <c r="A30" s="11"/>
      <c r="B30" s="11"/>
      <c r="C30" s="12" t="s">
        <v>267</v>
      </c>
      <c r="D30" s="13" t="s">
        <v>273</v>
      </c>
      <c r="E30" s="13" t="s">
        <v>268</v>
      </c>
      <c r="F30" s="13" t="s">
        <v>274</v>
      </c>
      <c r="G30" s="13" t="s">
        <v>275</v>
      </c>
      <c r="H30" s="13" t="s">
        <v>276</v>
      </c>
      <c r="I30" s="13" t="s">
        <v>277</v>
      </c>
      <c r="J30" s="13" t="s">
        <v>278</v>
      </c>
      <c r="K30" s="14"/>
      <c r="L30" s="9"/>
    </row>
    <row r="31" spans="1:20" ht="78.599999999999994" thickBot="1" x14ac:dyDescent="0.3">
      <c r="A31" s="15"/>
      <c r="B31" s="15"/>
      <c r="C31" s="16"/>
      <c r="D31" s="17"/>
      <c r="E31" s="17"/>
      <c r="F31" s="17"/>
      <c r="G31" s="17"/>
      <c r="H31" s="17"/>
      <c r="I31" s="17"/>
      <c r="J31" s="18" t="s">
        <v>279</v>
      </c>
      <c r="K31" s="19" t="s">
        <v>280</v>
      </c>
      <c r="L31" s="9"/>
      <c r="O31" s="54" t="s">
        <v>288</v>
      </c>
      <c r="P31" s="54" t="s">
        <v>289</v>
      </c>
    </row>
    <row r="32" spans="1:20" ht="36.6" thickBot="1" x14ac:dyDescent="0.3">
      <c r="A32" s="20" t="s">
        <v>283</v>
      </c>
      <c r="B32" s="21" t="s">
        <v>281</v>
      </c>
      <c r="C32" s="22">
        <v>6.3142462855517891</v>
      </c>
      <c r="D32" s="23">
        <v>3.6211707002583603E-2</v>
      </c>
      <c r="E32" s="23">
        <v>-2.7031003859974265</v>
      </c>
      <c r="F32" s="24">
        <v>8</v>
      </c>
      <c r="G32" s="23">
        <v>2.6944370709315005E-2</v>
      </c>
      <c r="H32" s="25">
        <v>-1464.875</v>
      </c>
      <c r="I32" s="25">
        <v>541.92400977349223</v>
      </c>
      <c r="J32" s="25">
        <v>-2714.5540075013728</v>
      </c>
      <c r="K32" s="26">
        <v>-215.19599249862722</v>
      </c>
      <c r="L32" s="9"/>
      <c r="O32" s="54" t="s">
        <v>290</v>
      </c>
      <c r="P32" s="54" t="s">
        <v>291</v>
      </c>
    </row>
    <row r="33" spans="1:16" ht="36.6" thickBot="1" x14ac:dyDescent="0.3">
      <c r="A33" s="27"/>
      <c r="B33" s="28" t="s">
        <v>282</v>
      </c>
      <c r="C33" s="29"/>
      <c r="D33" s="30"/>
      <c r="E33" s="31">
        <v>-2.7031003859974265</v>
      </c>
      <c r="F33" s="31">
        <v>5.4405601387748233</v>
      </c>
      <c r="G33" s="47">
        <v>3.9090285025493977E-2</v>
      </c>
      <c r="H33" s="32">
        <v>-1464.875</v>
      </c>
      <c r="I33" s="32">
        <v>541.92400977349223</v>
      </c>
      <c r="J33" s="32">
        <v>-2824.6797635118292</v>
      </c>
      <c r="K33" s="33">
        <v>-105.07023648817085</v>
      </c>
      <c r="L33" s="9"/>
      <c r="O33" s="54" t="s">
        <v>292</v>
      </c>
      <c r="P33" s="54" t="s">
        <v>293</v>
      </c>
    </row>
    <row r="34" spans="1:16" ht="36.6" thickBot="1" x14ac:dyDescent="0.3">
      <c r="A34" s="27" t="s">
        <v>285</v>
      </c>
      <c r="B34" s="34" t="s">
        <v>281</v>
      </c>
      <c r="C34" s="35">
        <v>6.4642324414895675</v>
      </c>
      <c r="D34" s="36">
        <v>3.4576734668847253E-2</v>
      </c>
      <c r="E34" s="36">
        <v>-2.6980310152218903</v>
      </c>
      <c r="F34" s="37">
        <v>8</v>
      </c>
      <c r="G34" s="36">
        <v>2.715671426645451E-2</v>
      </c>
      <c r="H34" s="38">
        <v>-1527.6186000000007</v>
      </c>
      <c r="I34" s="38">
        <v>566.19756829384221</v>
      </c>
      <c r="J34" s="38">
        <v>-2833.2725338252985</v>
      </c>
      <c r="K34" s="39">
        <v>-221.96466617470264</v>
      </c>
      <c r="L34" s="9"/>
      <c r="O34" s="54" t="s">
        <v>294</v>
      </c>
      <c r="P34" s="54" t="s">
        <v>295</v>
      </c>
    </row>
    <row r="35" spans="1:16" ht="36" x14ac:dyDescent="0.25">
      <c r="A35" s="27"/>
      <c r="B35" s="28" t="s">
        <v>282</v>
      </c>
      <c r="C35" s="29"/>
      <c r="D35" s="30"/>
      <c r="E35" s="31">
        <v>-2.6980310152218903</v>
      </c>
      <c r="F35" s="31">
        <v>5.3728558134909727</v>
      </c>
      <c r="G35" s="47">
        <v>3.9842830263449744E-2</v>
      </c>
      <c r="H35" s="32">
        <v>-1527.6186000000007</v>
      </c>
      <c r="I35" s="32">
        <v>566.19756829384221</v>
      </c>
      <c r="J35" s="32">
        <v>-2953.2146636114285</v>
      </c>
      <c r="K35" s="33">
        <v>-102.02253638857269</v>
      </c>
      <c r="L35" s="9"/>
    </row>
    <row r="36" spans="1:16" ht="36" x14ac:dyDescent="0.25">
      <c r="A36" s="27" t="s">
        <v>286</v>
      </c>
      <c r="B36" s="34" t="s">
        <v>281</v>
      </c>
      <c r="C36" s="35">
        <v>1.1884669938464512</v>
      </c>
      <c r="D36" s="36">
        <v>0.30738338652945518</v>
      </c>
      <c r="E36" s="36">
        <v>-1.7163275135900047</v>
      </c>
      <c r="F36" s="37">
        <v>8</v>
      </c>
      <c r="G36" s="36">
        <v>0.12443668292469147</v>
      </c>
      <c r="H36" s="38">
        <v>-1.3984000000000014</v>
      </c>
      <c r="I36" s="38">
        <v>0.8147629102996774</v>
      </c>
      <c r="J36" s="38">
        <v>-3.2772466403579443</v>
      </c>
      <c r="K36" s="39">
        <v>0.48044664035794149</v>
      </c>
      <c r="L36" s="9"/>
    </row>
    <row r="37" spans="1:16" ht="36" x14ac:dyDescent="0.25">
      <c r="A37" s="27"/>
      <c r="B37" s="28" t="s">
        <v>282</v>
      </c>
      <c r="C37" s="29"/>
      <c r="D37" s="30"/>
      <c r="E37" s="31">
        <v>-1.7163275135900047</v>
      </c>
      <c r="F37" s="31">
        <v>5.6368448354674712</v>
      </c>
      <c r="G37" s="31">
        <v>0.14010130945605279</v>
      </c>
      <c r="H37" s="32">
        <v>-1.3984000000000014</v>
      </c>
      <c r="I37" s="32">
        <v>0.8147629102996774</v>
      </c>
      <c r="J37" s="32">
        <v>-3.4236054514425343</v>
      </c>
      <c r="K37" s="33">
        <v>0.62680545144253141</v>
      </c>
      <c r="L37" s="9"/>
    </row>
    <row r="38" spans="1:16" ht="36" x14ac:dyDescent="0.25">
      <c r="A38" s="27" t="s">
        <v>259</v>
      </c>
      <c r="B38" s="34" t="s">
        <v>281</v>
      </c>
      <c r="C38" s="35">
        <v>0</v>
      </c>
      <c r="D38" s="36">
        <v>1</v>
      </c>
      <c r="E38" s="36">
        <v>0</v>
      </c>
      <c r="F38" s="37">
        <v>8</v>
      </c>
      <c r="G38" s="36">
        <v>1</v>
      </c>
      <c r="H38" s="38">
        <v>0</v>
      </c>
      <c r="I38" s="38">
        <v>1.1313708498984762</v>
      </c>
      <c r="J38" s="38">
        <v>-2.608945858309653</v>
      </c>
      <c r="K38" s="39">
        <v>2.608945858309653</v>
      </c>
      <c r="L38" s="9"/>
    </row>
    <row r="39" spans="1:16" ht="36" x14ac:dyDescent="0.25">
      <c r="A39" s="27"/>
      <c r="B39" s="28" t="s">
        <v>282</v>
      </c>
      <c r="C39" s="29"/>
      <c r="D39" s="30"/>
      <c r="E39" s="31">
        <v>0</v>
      </c>
      <c r="F39" s="31">
        <v>8</v>
      </c>
      <c r="G39" s="31">
        <v>1</v>
      </c>
      <c r="H39" s="32">
        <v>0</v>
      </c>
      <c r="I39" s="32">
        <v>1.131370849898476</v>
      </c>
      <c r="J39" s="32">
        <v>-2.6089458583096521</v>
      </c>
      <c r="K39" s="33">
        <v>2.6089458583096521</v>
      </c>
      <c r="L39" s="9"/>
    </row>
    <row r="40" spans="1:16" ht="36" x14ac:dyDescent="0.25">
      <c r="A40" s="27" t="s">
        <v>287</v>
      </c>
      <c r="B40" s="34" t="s">
        <v>281</v>
      </c>
      <c r="C40" s="35">
        <v>0.71927228263325704</v>
      </c>
      <c r="D40" s="36">
        <v>0.42103152644588193</v>
      </c>
      <c r="E40" s="36">
        <v>3.0443599751424566</v>
      </c>
      <c r="F40" s="37">
        <v>8</v>
      </c>
      <c r="G40" s="48">
        <v>1.5957195078303434E-2</v>
      </c>
      <c r="H40" s="38">
        <v>1.544999999999999</v>
      </c>
      <c r="I40" s="38">
        <v>0.5074958324952038</v>
      </c>
      <c r="J40" s="38">
        <v>0.37471251166972852</v>
      </c>
      <c r="K40" s="39">
        <v>2.7152874883302696</v>
      </c>
      <c r="L40" s="9"/>
    </row>
    <row r="41" spans="1:16" ht="36" x14ac:dyDescent="0.25">
      <c r="A41" s="27"/>
      <c r="B41" s="28" t="s">
        <v>282</v>
      </c>
      <c r="C41" s="29"/>
      <c r="D41" s="30"/>
      <c r="E41" s="31">
        <v>3.0443599751424566</v>
      </c>
      <c r="F41" s="31">
        <v>7.5160865891032111</v>
      </c>
      <c r="G41" s="31">
        <v>1.7186843760312206E-2</v>
      </c>
      <c r="H41" s="32">
        <v>1.544999999999999</v>
      </c>
      <c r="I41" s="32">
        <v>0.5074958324952038</v>
      </c>
      <c r="J41" s="32">
        <v>0.36146662898096205</v>
      </c>
      <c r="K41" s="33">
        <v>2.728533371019036</v>
      </c>
      <c r="L41" s="9"/>
    </row>
    <row r="42" spans="1:16" ht="36" x14ac:dyDescent="0.25">
      <c r="A42" s="27" t="s">
        <v>262</v>
      </c>
      <c r="B42" s="34" t="s">
        <v>281</v>
      </c>
      <c r="C42" s="35">
        <v>0.73258433373937693</v>
      </c>
      <c r="D42" s="36">
        <v>0.41694427245812282</v>
      </c>
      <c r="E42" s="36">
        <v>-3.2570607553388089</v>
      </c>
      <c r="F42" s="37">
        <v>8</v>
      </c>
      <c r="G42" s="48">
        <v>1.1578086536922653E-2</v>
      </c>
      <c r="H42" s="38">
        <v>-88.949346000000048</v>
      </c>
      <c r="I42" s="38">
        <v>27.309698124052119</v>
      </c>
      <c r="J42" s="38">
        <v>-151.92562280510447</v>
      </c>
      <c r="K42" s="39">
        <v>-25.973069194895643</v>
      </c>
      <c r="L42" s="9"/>
    </row>
    <row r="43" spans="1:16" ht="36" x14ac:dyDescent="0.25">
      <c r="A43" s="40"/>
      <c r="B43" s="41" t="s">
        <v>282</v>
      </c>
      <c r="C43" s="42"/>
      <c r="D43" s="43"/>
      <c r="E43" s="44">
        <v>-3.2570607553388093</v>
      </c>
      <c r="F43" s="44">
        <v>7.9198564904103144</v>
      </c>
      <c r="G43" s="44">
        <v>1.1738017222798949E-2</v>
      </c>
      <c r="H43" s="45">
        <v>-88.949346000000048</v>
      </c>
      <c r="I43" s="45">
        <v>27.309698124052115</v>
      </c>
      <c r="J43" s="45">
        <v>-152.03672200176746</v>
      </c>
      <c r="K43" s="46">
        <v>-25.861969998232645</v>
      </c>
      <c r="L43" s="9"/>
    </row>
  </sheetData>
  <mergeCells count="18">
    <mergeCell ref="A42:A43"/>
    <mergeCell ref="A32:A33"/>
    <mergeCell ref="A34:A35"/>
    <mergeCell ref="A36:A37"/>
    <mergeCell ref="A38:A39"/>
    <mergeCell ref="A40:A41"/>
    <mergeCell ref="A28:K28"/>
    <mergeCell ref="A29:B31"/>
    <mergeCell ref="C29:D29"/>
    <mergeCell ref="E29:K29"/>
    <mergeCell ref="C30:C31"/>
    <mergeCell ref="D30:D31"/>
    <mergeCell ref="E30:E31"/>
    <mergeCell ref="F30:F31"/>
    <mergeCell ref="G30:G31"/>
    <mergeCell ref="H30:H31"/>
    <mergeCell ref="I30:I31"/>
    <mergeCell ref="J30:K30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34769-4408-4061-B826-4CFE3A28FFD1}">
  <dimension ref="A2:U44"/>
  <sheetViews>
    <sheetView tabSelected="1" topLeftCell="A37" workbookViewId="0">
      <selection activeCell="L38" sqref="L38"/>
    </sheetView>
  </sheetViews>
  <sheetFormatPr defaultRowHeight="13.8" x14ac:dyDescent="0.25"/>
  <sheetData>
    <row r="2" spans="1:21" x14ac:dyDescent="0.25">
      <c r="T2" s="53"/>
      <c r="U2" s="53"/>
    </row>
    <row r="3" spans="1:21" x14ac:dyDescent="0.25">
      <c r="A3" s="53" t="s">
        <v>244</v>
      </c>
      <c r="B3" s="53">
        <v>1</v>
      </c>
      <c r="C3" s="53">
        <v>2</v>
      </c>
      <c r="D3" s="53">
        <v>3</v>
      </c>
      <c r="E3" s="53">
        <v>4</v>
      </c>
      <c r="F3" s="53">
        <v>5</v>
      </c>
      <c r="G3" s="53" t="s">
        <v>245</v>
      </c>
      <c r="H3" s="53" t="s">
        <v>246</v>
      </c>
      <c r="K3" s="52"/>
      <c r="L3" s="51"/>
      <c r="M3" s="51"/>
      <c r="N3" s="51"/>
      <c r="O3" s="51"/>
      <c r="P3" s="51"/>
      <c r="Q3" s="51"/>
      <c r="R3" s="51"/>
      <c r="S3" s="51"/>
      <c r="T3" s="53"/>
      <c r="U3" s="53"/>
    </row>
    <row r="4" spans="1:21" x14ac:dyDescent="0.25">
      <c r="A4" s="53">
        <v>0.5</v>
      </c>
      <c r="B4" s="53">
        <v>3.6223000000000001</v>
      </c>
      <c r="C4" s="53">
        <v>1.3067899999999999</v>
      </c>
      <c r="D4" s="53">
        <v>4.0560200000000002</v>
      </c>
      <c r="E4" s="53">
        <v>7.6549399999999999</v>
      </c>
      <c r="F4" s="53">
        <v>1.55454</v>
      </c>
      <c r="G4" s="53">
        <f>AVERAGE(B4:F4)</f>
        <v>3.6389180000000003</v>
      </c>
      <c r="H4" s="53">
        <f>STDEVA(B4:F4)</f>
        <v>2.5537294099062251</v>
      </c>
      <c r="K4" s="55" t="s">
        <v>266</v>
      </c>
      <c r="L4" s="51"/>
      <c r="M4" s="51" t="s">
        <v>248</v>
      </c>
      <c r="N4" s="51" t="s">
        <v>249</v>
      </c>
      <c r="O4" s="51" t="s">
        <v>250</v>
      </c>
      <c r="P4" s="51" t="s">
        <v>251</v>
      </c>
      <c r="Q4" s="51" t="s">
        <v>252</v>
      </c>
      <c r="R4" s="51" t="s">
        <v>253</v>
      </c>
      <c r="S4" s="51" t="s">
        <v>246</v>
      </c>
      <c r="T4" s="53"/>
      <c r="U4" s="53"/>
    </row>
    <row r="5" spans="1:21" x14ac:dyDescent="0.25">
      <c r="A5" s="53">
        <v>1</v>
      </c>
      <c r="B5" s="53">
        <v>8.1609800000000003</v>
      </c>
      <c r="C5" s="53">
        <v>3.6091099999999998</v>
      </c>
      <c r="D5" s="53">
        <v>7.8449900000000001</v>
      </c>
      <c r="E5" s="53">
        <v>12.22152</v>
      </c>
      <c r="F5" s="53">
        <v>2.4519600000000001</v>
      </c>
      <c r="G5" s="53">
        <f t="shared" ref="G5:G12" si="0">AVERAGE(B5:F5)</f>
        <v>6.8577119999999994</v>
      </c>
      <c r="H5" s="53">
        <f t="shared" ref="H5:H12" si="1">STDEVA(B5:F5)</f>
        <v>3.918154132684168</v>
      </c>
      <c r="K5" s="50" t="s">
        <v>254</v>
      </c>
      <c r="L5" s="49" t="s">
        <v>255</v>
      </c>
      <c r="M5" s="49">
        <v>728.06600000000003</v>
      </c>
      <c r="N5" s="49">
        <v>611.58100000000002</v>
      </c>
      <c r="O5" s="49">
        <v>480.69499999999999</v>
      </c>
      <c r="P5" s="49">
        <v>658.93799999999999</v>
      </c>
      <c r="Q5" s="49">
        <v>536.76199999999994</v>
      </c>
      <c r="R5" s="49">
        <v>603.20799999999997</v>
      </c>
      <c r="S5" s="49">
        <v>97.710999999999999</v>
      </c>
      <c r="T5" s="53"/>
      <c r="U5" s="53"/>
    </row>
    <row r="6" spans="1:21" x14ac:dyDescent="0.25">
      <c r="A6" s="53">
        <v>1.5</v>
      </c>
      <c r="B6" s="53">
        <v>18.244450000000001</v>
      </c>
      <c r="C6" s="53">
        <v>5.2539100000000003</v>
      </c>
      <c r="D6" s="53">
        <v>7.7123400000000002</v>
      </c>
      <c r="E6" s="53">
        <v>13.15546</v>
      </c>
      <c r="F6" s="53">
        <v>4.4313399999999996</v>
      </c>
      <c r="G6" s="53">
        <f t="shared" si="0"/>
        <v>9.7594999999999992</v>
      </c>
      <c r="H6" s="53">
        <f t="shared" si="1"/>
        <v>5.8396792532509876</v>
      </c>
      <c r="K6" s="50" t="s">
        <v>256</v>
      </c>
      <c r="L6" s="49" t="s">
        <v>255</v>
      </c>
      <c r="M6" s="49">
        <v>732.58199999999999</v>
      </c>
      <c r="N6" s="49">
        <v>611.66399999999999</v>
      </c>
      <c r="O6" s="49">
        <v>480.91199999999998</v>
      </c>
      <c r="P6" s="49">
        <v>660.66700000000003</v>
      </c>
      <c r="Q6" s="49">
        <v>538.41099999999994</v>
      </c>
      <c r="R6" s="49">
        <v>604.84699999999998</v>
      </c>
      <c r="S6" s="49">
        <v>99.061000000000007</v>
      </c>
      <c r="T6" s="53"/>
      <c r="U6" s="53"/>
    </row>
    <row r="7" spans="1:21" x14ac:dyDescent="0.25">
      <c r="A7" s="53">
        <v>2</v>
      </c>
      <c r="B7" s="53">
        <v>18.322769999999998</v>
      </c>
      <c r="C7" s="53">
        <v>9.8635999999999999</v>
      </c>
      <c r="D7" s="53">
        <v>16.72654</v>
      </c>
      <c r="E7" s="53">
        <v>30.654800000000002</v>
      </c>
      <c r="F7" s="53">
        <v>5.77027</v>
      </c>
      <c r="G7" s="53">
        <f t="shared" si="0"/>
        <v>16.267596000000001</v>
      </c>
      <c r="H7" s="53">
        <f t="shared" si="1"/>
        <v>9.5214366907169001</v>
      </c>
      <c r="K7" s="50" t="s">
        <v>257</v>
      </c>
      <c r="L7" s="49" t="s">
        <v>258</v>
      </c>
      <c r="M7" s="49">
        <v>6.4269999999999996</v>
      </c>
      <c r="N7" s="49">
        <v>3.3849999999999998</v>
      </c>
      <c r="O7" s="49">
        <v>3.984</v>
      </c>
      <c r="P7" s="49">
        <v>5.1529999999999996</v>
      </c>
      <c r="Q7" s="49">
        <v>5.165</v>
      </c>
      <c r="R7" s="49">
        <v>4.8230000000000004</v>
      </c>
      <c r="S7" s="49">
        <v>1.18</v>
      </c>
      <c r="T7" s="53"/>
      <c r="U7" s="53"/>
    </row>
    <row r="8" spans="1:21" x14ac:dyDescent="0.25">
      <c r="A8" s="53">
        <v>4</v>
      </c>
      <c r="B8" s="53">
        <v>54.818750000000001</v>
      </c>
      <c r="C8" s="53">
        <v>28.990670000000001</v>
      </c>
      <c r="D8" s="53">
        <v>28.895779999999998</v>
      </c>
      <c r="E8" s="53">
        <v>32.122799999999998</v>
      </c>
      <c r="F8" s="53">
        <v>12.040139999999999</v>
      </c>
      <c r="G8" s="53">
        <f t="shared" si="0"/>
        <v>31.373628000000004</v>
      </c>
      <c r="H8" s="53">
        <f t="shared" si="1"/>
        <v>15.295726380818589</v>
      </c>
      <c r="K8" s="50" t="s">
        <v>259</v>
      </c>
      <c r="L8" s="49" t="s">
        <v>258</v>
      </c>
      <c r="M8" s="49">
        <v>8</v>
      </c>
      <c r="N8" s="49">
        <v>8</v>
      </c>
      <c r="O8" s="49">
        <v>8</v>
      </c>
      <c r="P8" s="49">
        <v>8</v>
      </c>
      <c r="Q8" s="49">
        <v>8</v>
      </c>
      <c r="R8" s="49">
        <v>8</v>
      </c>
      <c r="S8" s="49">
        <v>0</v>
      </c>
      <c r="T8" s="53"/>
      <c r="U8" s="53"/>
    </row>
    <row r="9" spans="1:21" x14ac:dyDescent="0.25">
      <c r="A9" s="53">
        <v>8</v>
      </c>
      <c r="B9" s="53">
        <v>69.758799999999994</v>
      </c>
      <c r="C9" s="53">
        <v>63.438299999999998</v>
      </c>
      <c r="D9" s="53">
        <v>41.753770000000003</v>
      </c>
      <c r="E9" s="53">
        <v>40.305529999999997</v>
      </c>
      <c r="F9" s="53">
        <v>39.98292</v>
      </c>
      <c r="G9" s="53">
        <f t="shared" si="0"/>
        <v>51.047863999999997</v>
      </c>
      <c r="H9" s="53">
        <f t="shared" si="1"/>
        <v>14.386043054274154</v>
      </c>
      <c r="K9" s="50" t="s">
        <v>260</v>
      </c>
      <c r="L9" s="49" t="s">
        <v>261</v>
      </c>
      <c r="M9" s="49">
        <v>34.125999999999998</v>
      </c>
      <c r="N9" s="49">
        <v>40.872</v>
      </c>
      <c r="O9" s="49">
        <v>51.984999999999999</v>
      </c>
      <c r="P9" s="49">
        <v>37.841000000000001</v>
      </c>
      <c r="Q9" s="49">
        <v>46.433</v>
      </c>
      <c r="R9" s="49">
        <v>42.250999999999998</v>
      </c>
      <c r="S9" s="49">
        <v>7.0640000000000001</v>
      </c>
      <c r="T9" s="53"/>
      <c r="U9" s="53"/>
    </row>
    <row r="10" spans="1:21" x14ac:dyDescent="0.25">
      <c r="A10" s="53">
        <v>12</v>
      </c>
      <c r="B10" s="53">
        <v>24.217880000000001</v>
      </c>
      <c r="C10" s="53">
        <v>25.779319999999998</v>
      </c>
      <c r="D10" s="53">
        <v>18.587299999999999</v>
      </c>
      <c r="E10" s="53">
        <v>37.740389999999998</v>
      </c>
      <c r="F10" s="53">
        <v>33.467190000000002</v>
      </c>
      <c r="G10" s="53">
        <f t="shared" si="0"/>
        <v>27.958416</v>
      </c>
      <c r="H10" s="53">
        <f t="shared" si="1"/>
        <v>7.6254752368249239</v>
      </c>
      <c r="K10" s="52" t="s">
        <v>262</v>
      </c>
      <c r="L10" s="51" t="s">
        <v>263</v>
      </c>
      <c r="M10" s="51">
        <v>69.758799999999994</v>
      </c>
      <c r="N10" s="51">
        <v>63.438299999999998</v>
      </c>
      <c r="O10" s="51">
        <v>41.753770000000003</v>
      </c>
      <c r="P10" s="51">
        <v>40.305529999999997</v>
      </c>
      <c r="Q10" s="51">
        <v>39.98292</v>
      </c>
      <c r="R10" s="51">
        <v>51.048000000000002</v>
      </c>
      <c r="S10" s="51">
        <v>14.385999999999999</v>
      </c>
      <c r="T10" s="53"/>
      <c r="U10" s="53"/>
    </row>
    <row r="11" spans="1:21" x14ac:dyDescent="0.25">
      <c r="A11" s="53">
        <v>24</v>
      </c>
      <c r="B11" s="53">
        <v>2.6037599999999999</v>
      </c>
      <c r="C11" s="53">
        <v>2.3430300000000002</v>
      </c>
      <c r="D11" s="53">
        <v>2.5005799999999998</v>
      </c>
      <c r="E11" s="53">
        <v>2.3688899999999999</v>
      </c>
      <c r="F11" s="53">
        <v>3.2833899999999998</v>
      </c>
      <c r="G11" s="53">
        <f t="shared" si="0"/>
        <v>2.6199300000000001</v>
      </c>
      <c r="H11" s="53">
        <f t="shared" si="1"/>
        <v>0.38548014040933137</v>
      </c>
      <c r="U11" s="53"/>
    </row>
    <row r="12" spans="1:21" x14ac:dyDescent="0.25">
      <c r="A12" s="53">
        <v>48</v>
      </c>
      <c r="B12" s="53">
        <v>0.48475000000000001</v>
      </c>
      <c r="C12" s="53">
        <v>0.39862999999999998</v>
      </c>
      <c r="D12" s="53">
        <v>0.21961</v>
      </c>
      <c r="E12" s="53">
        <v>0.22681000000000001</v>
      </c>
      <c r="F12" s="53">
        <v>0.21703</v>
      </c>
      <c r="G12" s="53">
        <f t="shared" si="0"/>
        <v>0.30936600000000003</v>
      </c>
      <c r="H12" s="53">
        <f t="shared" si="1"/>
        <v>0.12462461506460105</v>
      </c>
      <c r="U12" s="53"/>
    </row>
    <row r="13" spans="1:21" x14ac:dyDescent="0.25">
      <c r="U13" s="53"/>
    </row>
    <row r="14" spans="1:21" x14ac:dyDescent="0.25">
      <c r="U14" s="53"/>
    </row>
    <row r="15" spans="1:21" x14ac:dyDescent="0.25">
      <c r="U15" s="53"/>
    </row>
    <row r="16" spans="1:21" x14ac:dyDescent="0.25">
      <c r="A16" s="53" t="s">
        <v>264</v>
      </c>
      <c r="B16" s="53">
        <v>1</v>
      </c>
      <c r="C16" s="53">
        <v>3</v>
      </c>
      <c r="D16" s="53">
        <v>4</v>
      </c>
      <c r="E16" s="53">
        <v>5</v>
      </c>
      <c r="F16" s="53">
        <v>6</v>
      </c>
      <c r="G16" s="53" t="s">
        <v>245</v>
      </c>
      <c r="H16" s="53" t="s">
        <v>246</v>
      </c>
      <c r="K16" s="52"/>
      <c r="L16" s="51"/>
      <c r="M16" s="51"/>
      <c r="N16" s="51"/>
      <c r="O16" s="51"/>
      <c r="P16" s="51"/>
      <c r="Q16" s="51"/>
      <c r="R16" s="51"/>
      <c r="S16" s="51"/>
      <c r="T16" s="53"/>
      <c r="U16" s="53"/>
    </row>
    <row r="17" spans="1:21" x14ac:dyDescent="0.25">
      <c r="A17" s="53">
        <v>0.5</v>
      </c>
      <c r="B17" s="53">
        <v>1.06318</v>
      </c>
      <c r="C17" s="53">
        <v>0.73565999999999998</v>
      </c>
      <c r="D17" s="53">
        <v>0.28683999999999998</v>
      </c>
      <c r="E17" s="53">
        <v>2.6205799999999999</v>
      </c>
      <c r="F17" s="53">
        <v>1.93011</v>
      </c>
      <c r="G17" s="53">
        <f t="shared" ref="G17:G25" si="2">AVERAGE(B17:F17)</f>
        <v>1.3272740000000001</v>
      </c>
      <c r="H17" s="53">
        <f t="shared" ref="H17:H25" si="3">STDEVA(B17:F17)</f>
        <v>0.94051944779467456</v>
      </c>
      <c r="K17" s="55" t="s">
        <v>266</v>
      </c>
      <c r="L17" s="51"/>
      <c r="M17" s="51" t="s">
        <v>248</v>
      </c>
      <c r="N17" s="51" t="s">
        <v>249</v>
      </c>
      <c r="O17" s="51" t="s">
        <v>250</v>
      </c>
      <c r="P17" s="51" t="s">
        <v>251</v>
      </c>
      <c r="Q17" s="51" t="s">
        <v>252</v>
      </c>
      <c r="R17" s="51" t="s">
        <v>253</v>
      </c>
      <c r="S17" s="51" t="s">
        <v>246</v>
      </c>
      <c r="T17" s="53"/>
      <c r="U17" s="53"/>
    </row>
    <row r="18" spans="1:21" x14ac:dyDescent="0.25">
      <c r="A18" s="53">
        <v>1</v>
      </c>
      <c r="B18" s="53">
        <v>1.6073900000000001</v>
      </c>
      <c r="C18" s="53">
        <v>2.1051199999999999</v>
      </c>
      <c r="D18" s="53">
        <v>3.4312299999999998</v>
      </c>
      <c r="E18" s="53">
        <v>4.7992699999999999</v>
      </c>
      <c r="F18" s="53">
        <v>5.1494299999999997</v>
      </c>
      <c r="G18" s="53">
        <f t="shared" si="2"/>
        <v>3.418488</v>
      </c>
      <c r="H18" s="53">
        <f t="shared" si="3"/>
        <v>1.5738402846604218</v>
      </c>
      <c r="K18" s="50" t="s">
        <v>254</v>
      </c>
      <c r="L18" s="49" t="s">
        <v>255</v>
      </c>
      <c r="M18" s="49">
        <v>734.47400000000005</v>
      </c>
      <c r="N18" s="49">
        <v>1253.3030000000001</v>
      </c>
      <c r="O18" s="49">
        <v>637.49599999999998</v>
      </c>
      <c r="P18" s="49">
        <v>694.84400000000005</v>
      </c>
      <c r="Q18" s="49">
        <v>1065.5889999999999</v>
      </c>
      <c r="R18" s="49">
        <v>877.14099999999996</v>
      </c>
      <c r="S18" s="49">
        <v>268.33999999999997</v>
      </c>
      <c r="T18" s="53"/>
      <c r="U18" s="53"/>
    </row>
    <row r="19" spans="1:21" x14ac:dyDescent="0.25">
      <c r="A19" s="53">
        <v>1.5</v>
      </c>
      <c r="B19" s="53">
        <v>2.7632699999999999</v>
      </c>
      <c r="C19" s="53">
        <v>6.2936800000000002</v>
      </c>
      <c r="D19" s="53">
        <v>6.5233800000000004</v>
      </c>
      <c r="E19" s="53">
        <v>6.3939899999999996</v>
      </c>
      <c r="F19" s="53">
        <v>10.72977</v>
      </c>
      <c r="G19" s="53">
        <f t="shared" si="2"/>
        <v>6.5408179999999998</v>
      </c>
      <c r="H19" s="53">
        <f t="shared" si="3"/>
        <v>2.8240098922932275</v>
      </c>
      <c r="K19" s="50" t="s">
        <v>256</v>
      </c>
      <c r="L19" s="49" t="s">
        <v>255</v>
      </c>
      <c r="M19" s="49">
        <v>735.93299999999999</v>
      </c>
      <c r="N19" s="49">
        <v>1254.838</v>
      </c>
      <c r="O19" s="49">
        <v>639.97</v>
      </c>
      <c r="P19" s="49">
        <v>697.10900000000004</v>
      </c>
      <c r="Q19" s="49">
        <v>1070.046</v>
      </c>
      <c r="R19" s="49">
        <v>879.57899999999995</v>
      </c>
      <c r="S19" s="49">
        <v>268.53300000000002</v>
      </c>
      <c r="T19" s="53"/>
      <c r="U19" s="53"/>
    </row>
    <row r="20" spans="1:21" x14ac:dyDescent="0.25">
      <c r="A20" s="53">
        <v>2</v>
      </c>
      <c r="B20" s="53">
        <v>6.15097</v>
      </c>
      <c r="C20" s="53">
        <v>13.636139999999999</v>
      </c>
      <c r="D20" s="53">
        <v>5.8667299999999996</v>
      </c>
      <c r="E20" s="53">
        <v>8.3347999999999995</v>
      </c>
      <c r="F20" s="53">
        <v>7.8658200000000003</v>
      </c>
      <c r="G20" s="53">
        <f t="shared" si="2"/>
        <v>8.3708919999999996</v>
      </c>
      <c r="H20" s="53">
        <f t="shared" si="3"/>
        <v>3.1296212976764486</v>
      </c>
      <c r="K20" s="50" t="s">
        <v>257</v>
      </c>
      <c r="L20" s="49" t="s">
        <v>258</v>
      </c>
      <c r="M20" s="49">
        <v>4.9450000000000003</v>
      </c>
      <c r="N20" s="49">
        <v>4.4850000000000003</v>
      </c>
      <c r="O20" s="49">
        <v>5.3879999999999999</v>
      </c>
      <c r="P20" s="49">
        <v>5.1280000000000001</v>
      </c>
      <c r="Q20" s="49">
        <v>8.9290000000000003</v>
      </c>
      <c r="R20" s="49">
        <v>5.7750000000000004</v>
      </c>
      <c r="S20" s="49">
        <v>1.794</v>
      </c>
      <c r="T20" s="53"/>
      <c r="U20" s="53"/>
    </row>
    <row r="21" spans="1:21" x14ac:dyDescent="0.25">
      <c r="A21" s="53">
        <v>4</v>
      </c>
      <c r="B21" s="53">
        <v>31.96266</v>
      </c>
      <c r="C21" s="53">
        <v>54.046199999999999</v>
      </c>
      <c r="D21" s="53">
        <v>20.734559999999998</v>
      </c>
      <c r="E21" s="53">
        <v>10.567019999999999</v>
      </c>
      <c r="F21" s="53">
        <v>10.70894</v>
      </c>
      <c r="G21" s="53">
        <f t="shared" si="2"/>
        <v>25.603876000000003</v>
      </c>
      <c r="H21" s="53">
        <f t="shared" si="3"/>
        <v>18.173306823445202</v>
      </c>
      <c r="K21" s="50" t="s">
        <v>259</v>
      </c>
      <c r="L21" s="49" t="s">
        <v>258</v>
      </c>
      <c r="M21" s="49">
        <v>8</v>
      </c>
      <c r="N21" s="49">
        <v>8</v>
      </c>
      <c r="O21" s="49">
        <v>8</v>
      </c>
      <c r="P21" s="49">
        <v>8</v>
      </c>
      <c r="Q21" s="49">
        <v>12</v>
      </c>
      <c r="R21" s="49">
        <v>8.8000000000000007</v>
      </c>
      <c r="S21" s="49">
        <v>1.7889999999999999</v>
      </c>
      <c r="T21" s="53"/>
      <c r="U21" s="53"/>
    </row>
    <row r="22" spans="1:21" x14ac:dyDescent="0.25">
      <c r="A22" s="53">
        <v>8</v>
      </c>
      <c r="B22" s="53">
        <v>50.423670000000001</v>
      </c>
      <c r="C22" s="53">
        <v>115.40676999999999</v>
      </c>
      <c r="D22" s="53">
        <v>52.57002</v>
      </c>
      <c r="E22" s="53">
        <v>68.335179999999994</v>
      </c>
      <c r="F22" s="53">
        <v>73.03783</v>
      </c>
      <c r="G22" s="53">
        <f t="shared" si="2"/>
        <v>71.954693999999989</v>
      </c>
      <c r="H22" s="53">
        <f t="shared" si="3"/>
        <v>26.180658674273861</v>
      </c>
      <c r="K22" s="50" t="s">
        <v>260</v>
      </c>
      <c r="L22" s="49" t="s">
        <v>261</v>
      </c>
      <c r="M22" s="49">
        <v>33.97</v>
      </c>
      <c r="N22" s="49">
        <v>19.922999999999998</v>
      </c>
      <c r="O22" s="49">
        <v>39.064</v>
      </c>
      <c r="P22" s="49">
        <v>35.862000000000002</v>
      </c>
      <c r="Q22" s="49">
        <v>23.363</v>
      </c>
      <c r="R22" s="49">
        <v>30.436</v>
      </c>
      <c r="S22" s="49">
        <v>8.3209999999999997</v>
      </c>
      <c r="T22" s="53"/>
      <c r="U22" s="53"/>
    </row>
    <row r="23" spans="1:21" x14ac:dyDescent="0.25">
      <c r="A23" s="53">
        <v>12</v>
      </c>
      <c r="B23" s="53">
        <v>35.362340000000003</v>
      </c>
      <c r="C23" s="53">
        <v>61.304969999999997</v>
      </c>
      <c r="D23" s="53">
        <v>26.807749999999999</v>
      </c>
      <c r="E23" s="53">
        <v>39.638010000000001</v>
      </c>
      <c r="F23" s="53">
        <v>84.905439999999999</v>
      </c>
      <c r="G23" s="53">
        <f t="shared" si="2"/>
        <v>49.603701999999998</v>
      </c>
      <c r="H23" s="53">
        <f t="shared" si="3"/>
        <v>23.478283662081648</v>
      </c>
      <c r="K23" s="52" t="s">
        <v>262</v>
      </c>
      <c r="L23" s="51" t="s">
        <v>263</v>
      </c>
      <c r="M23" s="51">
        <v>50.423670000000001</v>
      </c>
      <c r="N23" s="51">
        <v>115.40676999999999</v>
      </c>
      <c r="O23" s="51">
        <v>52.57002</v>
      </c>
      <c r="P23" s="51">
        <v>68.335179999999994</v>
      </c>
      <c r="Q23" s="51">
        <v>84.905439999999999</v>
      </c>
      <c r="R23" s="51">
        <v>74.328000000000003</v>
      </c>
      <c r="S23" s="51">
        <v>26.832999999999998</v>
      </c>
      <c r="T23" s="53"/>
      <c r="U23" s="53"/>
    </row>
    <row r="24" spans="1:21" x14ac:dyDescent="0.25">
      <c r="A24" s="53">
        <v>24</v>
      </c>
      <c r="B24" s="53">
        <v>7.84945</v>
      </c>
      <c r="C24" s="53">
        <v>6.3598999999999997</v>
      </c>
      <c r="D24" s="53">
        <v>7.4255100000000001</v>
      </c>
      <c r="E24" s="53">
        <v>2.8782299999999998</v>
      </c>
      <c r="F24" s="53">
        <v>2.1553100000000001</v>
      </c>
      <c r="G24" s="53">
        <f t="shared" si="2"/>
        <v>5.3336799999999993</v>
      </c>
      <c r="H24" s="53">
        <f t="shared" si="3"/>
        <v>2.6405136569235927</v>
      </c>
      <c r="T24" s="53"/>
      <c r="U24" s="53"/>
    </row>
    <row r="25" spans="1:21" x14ac:dyDescent="0.25">
      <c r="A25" s="53">
        <v>48</v>
      </c>
      <c r="B25" s="53">
        <v>0.20224</v>
      </c>
      <c r="C25" s="53">
        <v>0.23735000000000001</v>
      </c>
      <c r="D25" s="53">
        <v>0.31025000000000003</v>
      </c>
      <c r="E25" s="53">
        <v>0.30625000000000002</v>
      </c>
      <c r="F25" s="53">
        <v>0.35108</v>
      </c>
      <c r="G25" s="53">
        <f t="shared" si="2"/>
        <v>0.28143400000000007</v>
      </c>
      <c r="H25" s="53">
        <f t="shared" si="3"/>
        <v>6.0232569511851131E-2</v>
      </c>
      <c r="T25" s="53"/>
      <c r="U25" s="53"/>
    </row>
    <row r="26" spans="1:21" x14ac:dyDescent="0.25">
      <c r="T26" s="53"/>
      <c r="U26" s="53"/>
    </row>
    <row r="27" spans="1:21" x14ac:dyDescent="0.25">
      <c r="T27" s="53"/>
      <c r="U27" s="53"/>
    </row>
    <row r="28" spans="1:21" x14ac:dyDescent="0.25">
      <c r="U28" s="53"/>
    </row>
    <row r="29" spans="1:21" x14ac:dyDescent="0.25">
      <c r="A29" s="56" t="s">
        <v>270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7"/>
      <c r="U29" s="53"/>
    </row>
    <row r="30" spans="1:21" x14ac:dyDescent="0.25">
      <c r="A30" s="58" t="s">
        <v>269</v>
      </c>
      <c r="B30" s="58"/>
      <c r="C30" s="59" t="s">
        <v>271</v>
      </c>
      <c r="D30" s="60"/>
      <c r="E30" s="60" t="s">
        <v>272</v>
      </c>
      <c r="F30" s="60"/>
      <c r="G30" s="60"/>
      <c r="H30" s="60"/>
      <c r="I30" s="60"/>
      <c r="J30" s="60"/>
      <c r="K30" s="61"/>
      <c r="L30" s="57"/>
      <c r="U30" s="53"/>
    </row>
    <row r="31" spans="1:21" x14ac:dyDescent="0.25">
      <c r="A31" s="58"/>
      <c r="B31" s="58"/>
      <c r="C31" s="59" t="s">
        <v>267</v>
      </c>
      <c r="D31" s="60" t="s">
        <v>273</v>
      </c>
      <c r="E31" s="60" t="s">
        <v>268</v>
      </c>
      <c r="F31" s="60" t="s">
        <v>274</v>
      </c>
      <c r="G31" s="60" t="s">
        <v>275</v>
      </c>
      <c r="H31" s="60" t="s">
        <v>276</v>
      </c>
      <c r="I31" s="60" t="s">
        <v>277</v>
      </c>
      <c r="J31" s="60" t="s">
        <v>278</v>
      </c>
      <c r="K31" s="61"/>
      <c r="L31" s="57"/>
      <c r="U31" s="53"/>
    </row>
    <row r="32" spans="1:21" ht="14.4" thickBot="1" x14ac:dyDescent="0.3">
      <c r="A32" s="62"/>
      <c r="B32" s="62"/>
      <c r="C32" s="63"/>
      <c r="D32" s="64"/>
      <c r="E32" s="64"/>
      <c r="F32" s="64"/>
      <c r="G32" s="64"/>
      <c r="H32" s="64"/>
      <c r="I32" s="64"/>
      <c r="J32" s="65" t="s">
        <v>279</v>
      </c>
      <c r="K32" s="66" t="s">
        <v>280</v>
      </c>
      <c r="L32" s="57"/>
      <c r="U32" s="53"/>
    </row>
    <row r="33" spans="1:21" ht="78.599999999999994" thickBot="1" x14ac:dyDescent="0.3">
      <c r="A33" s="20" t="s">
        <v>283</v>
      </c>
      <c r="B33" s="67" t="s">
        <v>281</v>
      </c>
      <c r="C33" s="68">
        <v>10.593948773061349</v>
      </c>
      <c r="D33" s="69">
        <v>1.1616715661609416E-2</v>
      </c>
      <c r="E33" s="69">
        <v>-2.144895964390098</v>
      </c>
      <c r="F33" s="70">
        <v>8</v>
      </c>
      <c r="G33" s="69">
        <v>6.428434289505236E-2</v>
      </c>
      <c r="H33" s="71">
        <v>-273.93280000000016</v>
      </c>
      <c r="I33" s="71">
        <v>127.71379337174194</v>
      </c>
      <c r="J33" s="71">
        <v>-568.44133563720573</v>
      </c>
      <c r="K33" s="72">
        <v>20.575735637205412</v>
      </c>
      <c r="L33" s="57"/>
      <c r="O33" s="54" t="s">
        <v>288</v>
      </c>
      <c r="P33" s="54" t="s">
        <v>289</v>
      </c>
      <c r="U33" s="53"/>
    </row>
    <row r="34" spans="1:21" ht="46.2" thickBot="1" x14ac:dyDescent="0.3">
      <c r="A34" s="27"/>
      <c r="B34" s="73" t="s">
        <v>282</v>
      </c>
      <c r="C34" s="74"/>
      <c r="D34" s="75"/>
      <c r="E34" s="76">
        <v>-2.144895964390098</v>
      </c>
      <c r="F34" s="76">
        <v>5.0424093462551962</v>
      </c>
      <c r="G34" s="76">
        <v>8.4327896933151944E-2</v>
      </c>
      <c r="H34" s="77">
        <v>-273.93280000000016</v>
      </c>
      <c r="I34" s="77">
        <v>127.71379337174194</v>
      </c>
      <c r="J34" s="77">
        <v>-601.40279686179758</v>
      </c>
      <c r="K34" s="78">
        <v>53.53719686179727</v>
      </c>
      <c r="L34" s="57"/>
      <c r="O34" s="54" t="s">
        <v>290</v>
      </c>
      <c r="P34" s="54" t="s">
        <v>291</v>
      </c>
    </row>
    <row r="35" spans="1:21" ht="34.799999999999997" thickBot="1" x14ac:dyDescent="0.3">
      <c r="A35" s="27" t="s">
        <v>285</v>
      </c>
      <c r="B35" s="79" t="s">
        <v>281</v>
      </c>
      <c r="C35" s="80">
        <v>10.568022700491674</v>
      </c>
      <c r="D35" s="81">
        <v>1.1686209058184648E-2</v>
      </c>
      <c r="E35" s="81">
        <v>-2.1463072579070905</v>
      </c>
      <c r="F35" s="82">
        <v>8</v>
      </c>
      <c r="G35" s="81">
        <v>6.4143187101087989E-2</v>
      </c>
      <c r="H35" s="83">
        <v>-274.73199999999986</v>
      </c>
      <c r="I35" s="83">
        <v>128.00217629040532</v>
      </c>
      <c r="J35" s="83">
        <v>-569.90554784016399</v>
      </c>
      <c r="K35" s="84">
        <v>20.441547840164219</v>
      </c>
      <c r="L35" s="57"/>
      <c r="O35" s="54" t="s">
        <v>292</v>
      </c>
      <c r="P35" s="54" t="s">
        <v>293</v>
      </c>
    </row>
    <row r="36" spans="1:21" ht="46.2" thickBot="1" x14ac:dyDescent="0.3">
      <c r="A36" s="27"/>
      <c r="B36" s="73" t="s">
        <v>282</v>
      </c>
      <c r="C36" s="74"/>
      <c r="D36" s="75"/>
      <c r="E36" s="76">
        <v>-2.1463072579070905</v>
      </c>
      <c r="F36" s="76">
        <v>5.068884837623199</v>
      </c>
      <c r="G36" s="76">
        <v>8.3892109545604818E-2</v>
      </c>
      <c r="H36" s="77">
        <v>-274.73199999999986</v>
      </c>
      <c r="I36" s="77">
        <v>128.00217629040532</v>
      </c>
      <c r="J36" s="77">
        <v>-602.43166073425027</v>
      </c>
      <c r="K36" s="78">
        <v>52.967660734250614</v>
      </c>
      <c r="L36" s="57"/>
      <c r="O36" s="54" t="s">
        <v>294</v>
      </c>
      <c r="P36" s="54" t="s">
        <v>295</v>
      </c>
    </row>
    <row r="37" spans="1:21" ht="34.200000000000003" x14ac:dyDescent="0.25">
      <c r="A37" s="27" t="s">
        <v>286</v>
      </c>
      <c r="B37" s="79" t="s">
        <v>281</v>
      </c>
      <c r="C37" s="80">
        <v>0.38886233562304107</v>
      </c>
      <c r="D37" s="81">
        <v>0.55025986107007652</v>
      </c>
      <c r="E37" s="81">
        <v>-0.99167222075033135</v>
      </c>
      <c r="F37" s="82">
        <v>8</v>
      </c>
      <c r="G37" s="81">
        <v>0.35040023303641532</v>
      </c>
      <c r="H37" s="83">
        <v>-0.95220000000000127</v>
      </c>
      <c r="I37" s="83">
        <v>0.96019630284645452</v>
      </c>
      <c r="J37" s="83">
        <v>-3.1664166449668523</v>
      </c>
      <c r="K37" s="84">
        <v>1.2620166449668497</v>
      </c>
      <c r="L37" s="57"/>
    </row>
    <row r="38" spans="1:21" ht="45.6" x14ac:dyDescent="0.25">
      <c r="A38" s="27"/>
      <c r="B38" s="73" t="s">
        <v>282</v>
      </c>
      <c r="C38" s="74"/>
      <c r="D38" s="75"/>
      <c r="E38" s="76">
        <v>-0.99167222075033135</v>
      </c>
      <c r="F38" s="76">
        <v>6.9164086770882101</v>
      </c>
      <c r="G38" s="76">
        <v>0.35477480441315601</v>
      </c>
      <c r="H38" s="77">
        <v>-0.95220000000000127</v>
      </c>
      <c r="I38" s="77">
        <v>0.96019630284645452</v>
      </c>
      <c r="J38" s="77">
        <v>-3.2282781456264691</v>
      </c>
      <c r="K38" s="78">
        <v>1.3238781456264666</v>
      </c>
      <c r="L38" s="57"/>
    </row>
    <row r="39" spans="1:21" ht="34.200000000000003" x14ac:dyDescent="0.25">
      <c r="A39" s="27" t="s">
        <v>259</v>
      </c>
      <c r="B39" s="79" t="s">
        <v>281</v>
      </c>
      <c r="C39" s="80">
        <v>7.1111111111111232</v>
      </c>
      <c r="D39" s="81">
        <v>2.8509210572994426E-2</v>
      </c>
      <c r="E39" s="81">
        <v>-1.0000000000000009</v>
      </c>
      <c r="F39" s="82">
        <v>8</v>
      </c>
      <c r="G39" s="81">
        <v>0.34659350708733255</v>
      </c>
      <c r="H39" s="83">
        <v>-0.80000000000000071</v>
      </c>
      <c r="I39" s="83">
        <v>0.8</v>
      </c>
      <c r="J39" s="83">
        <v>-2.6448033081593136</v>
      </c>
      <c r="K39" s="84">
        <v>1.0448033081593122</v>
      </c>
      <c r="L39" s="57"/>
    </row>
    <row r="40" spans="1:21" ht="45.6" x14ac:dyDescent="0.25">
      <c r="A40" s="27"/>
      <c r="B40" s="73" t="s">
        <v>282</v>
      </c>
      <c r="C40" s="74"/>
      <c r="D40" s="75"/>
      <c r="E40" s="76">
        <v>-1.0000000000000009</v>
      </c>
      <c r="F40" s="76">
        <v>4</v>
      </c>
      <c r="G40" s="76">
        <v>0.37390096630005759</v>
      </c>
      <c r="H40" s="77">
        <v>-0.80000000000000071</v>
      </c>
      <c r="I40" s="77">
        <v>0.8</v>
      </c>
      <c r="J40" s="77">
        <v>-3.021156084158235</v>
      </c>
      <c r="K40" s="78">
        <v>1.4211560841582336</v>
      </c>
      <c r="L40" s="57"/>
    </row>
    <row r="41" spans="1:21" ht="34.200000000000003" x14ac:dyDescent="0.25">
      <c r="A41" s="27" t="s">
        <v>287</v>
      </c>
      <c r="B41" s="79" t="s">
        <v>281</v>
      </c>
      <c r="C41" s="80">
        <v>0.58148453757008278</v>
      </c>
      <c r="D41" s="81">
        <v>0.46761678746344781</v>
      </c>
      <c r="E41" s="81">
        <v>2.4204948677626059</v>
      </c>
      <c r="F41" s="82">
        <v>8</v>
      </c>
      <c r="G41" s="91">
        <v>4.1817789827024825E-2</v>
      </c>
      <c r="H41" s="83">
        <v>11.814999999999998</v>
      </c>
      <c r="I41" s="83">
        <v>4.8812332376152652</v>
      </c>
      <c r="J41" s="83">
        <v>0.55885596918770553</v>
      </c>
      <c r="K41" s="84">
        <v>23.071144030812292</v>
      </c>
      <c r="L41" s="57"/>
    </row>
    <row r="42" spans="1:21" ht="45.6" x14ac:dyDescent="0.25">
      <c r="A42" s="27"/>
      <c r="B42" s="73" t="s">
        <v>282</v>
      </c>
      <c r="C42" s="74"/>
      <c r="D42" s="75"/>
      <c r="E42" s="76">
        <v>2.4204948677626059</v>
      </c>
      <c r="F42" s="76">
        <v>7.7947937282193243</v>
      </c>
      <c r="G42" s="76">
        <v>4.2593108511640748E-2</v>
      </c>
      <c r="H42" s="77">
        <v>11.814999999999998</v>
      </c>
      <c r="I42" s="77">
        <v>4.8812332376152652</v>
      </c>
      <c r="J42" s="77">
        <v>0.50706653493070064</v>
      </c>
      <c r="K42" s="78">
        <v>23.122933465069295</v>
      </c>
      <c r="L42" s="57"/>
    </row>
    <row r="43" spans="1:21" ht="34.200000000000003" x14ac:dyDescent="0.25">
      <c r="A43" s="27" t="s">
        <v>262</v>
      </c>
      <c r="B43" s="79" t="s">
        <v>281</v>
      </c>
      <c r="C43" s="80">
        <v>1.6911408298059811</v>
      </c>
      <c r="D43" s="81">
        <v>0.22966043573175585</v>
      </c>
      <c r="E43" s="81">
        <v>-1.7097763217052429</v>
      </c>
      <c r="F43" s="82">
        <v>8</v>
      </c>
      <c r="G43" s="81">
        <v>0.12567840962587956</v>
      </c>
      <c r="H43" s="83">
        <v>-23.280352000000001</v>
      </c>
      <c r="I43" s="83">
        <v>13.61602199332213</v>
      </c>
      <c r="J43" s="83">
        <v>-54.678955021563283</v>
      </c>
      <c r="K43" s="84">
        <v>8.1182510215632817</v>
      </c>
      <c r="L43" s="57"/>
    </row>
    <row r="44" spans="1:21" ht="45.6" x14ac:dyDescent="0.25">
      <c r="A44" s="40"/>
      <c r="B44" s="85" t="s">
        <v>282</v>
      </c>
      <c r="C44" s="86"/>
      <c r="D44" s="87"/>
      <c r="E44" s="88">
        <v>-1.7097763217052429</v>
      </c>
      <c r="F44" s="88">
        <v>6.1239863835350823</v>
      </c>
      <c r="G44" s="88">
        <v>0.13715839048065573</v>
      </c>
      <c r="H44" s="89">
        <v>-23.280352000000001</v>
      </c>
      <c r="I44" s="89">
        <v>13.61602199332213</v>
      </c>
      <c r="J44" s="89">
        <v>-56.434728189320744</v>
      </c>
      <c r="K44" s="90">
        <v>9.8740241893207426</v>
      </c>
      <c r="L44" s="57"/>
    </row>
  </sheetData>
  <mergeCells count="18">
    <mergeCell ref="A41:A42"/>
    <mergeCell ref="A43:A44"/>
    <mergeCell ref="I31:I32"/>
    <mergeCell ref="J31:K31"/>
    <mergeCell ref="A33:A34"/>
    <mergeCell ref="A35:A36"/>
    <mergeCell ref="A37:A38"/>
    <mergeCell ref="A39:A40"/>
    <mergeCell ref="A29:K29"/>
    <mergeCell ref="A30:B32"/>
    <mergeCell ref="C30:D30"/>
    <mergeCell ref="E30:K30"/>
    <mergeCell ref="C31:C32"/>
    <mergeCell ref="D31:D32"/>
    <mergeCell ref="E31:E32"/>
    <mergeCell ref="F31:F32"/>
    <mergeCell ref="G31:G32"/>
    <mergeCell ref="H31:H3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Drug crizotinib</vt:lpstr>
      <vt:lpstr>metabolite PF-0620182</vt:lpstr>
      <vt:lpstr>DAS Drug</vt:lpstr>
      <vt:lpstr>DAS Metabolite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</dc:creator>
  <cp:lastModifiedBy>aaaa Aa</cp:lastModifiedBy>
  <dcterms:created xsi:type="dcterms:W3CDTF">2015-06-05T18:19:34Z</dcterms:created>
  <dcterms:modified xsi:type="dcterms:W3CDTF">2025-05-09T04:36:17Z</dcterms:modified>
</cp:coreProperties>
</file>